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C:\Users\userUCA\Desktop\MAQUETTES MCC\2023-24\Maquettes complètes 2023\Maquettes 2023 vérifiées\"/>
    </mc:Choice>
  </mc:AlternateContent>
  <xr:revisionPtr revIDLastSave="0" documentId="13_ncr:1_{08AAA67B-F6DA-4AC4-A98E-2988FB6F8E51}" xr6:coauthVersionLast="36" xr6:coauthVersionMax="36" xr10:uidLastSave="{00000000-0000-0000-0000-000000000000}"/>
  <bookViews>
    <workbookView xWindow="0" yWindow="0" windowWidth="16000" windowHeight="6350" firstSheet="4" activeTab="7" xr2:uid="{00000000-000D-0000-FFFF-FFFF00000000}"/>
  </bookViews>
  <sheets>
    <sheet name="NOTICE" sheetId="1" r:id="rId1"/>
    <sheet name="1. NOTE PRESENTATION" sheetId="2" r:id="rId2"/>
    <sheet name="2.DESCRIPTION FORMATION" sheetId="3" r:id="rId3"/>
    <sheet name="3. ETUDE MARCHE PRIX" sheetId="4" r:id="rId4"/>
    <sheet name="4. EQUIPE PEDAGOGIQUE" sheetId="5" r:id="rId5"/>
    <sheet name="5. SELECTION" sheetId="6" r:id="rId6"/>
    <sheet name="6. MAQUETTE" sheetId="7" r:id="rId7"/>
    <sheet name="7. SOUTENABILITE FI" sheetId="12" r:id="rId8"/>
    <sheet name="8. Suivi du processus" sheetId="9" r:id="rId9"/>
    <sheet name="9. SOUTENABILITE RH" sheetId="10" r:id="rId10"/>
    <sheet name="Données" sheetId="11" state="hidden" r:id="rId11"/>
  </sheets>
  <externalReferences>
    <externalReference r:id="rId12"/>
  </externalReferences>
  <definedNames>
    <definedName name="_ftn1" localSheetId="1">'1. NOTE PRESENTATION'!#REF!</definedName>
    <definedName name="_ftnref1" localSheetId="1">'1. NOTE PRESENTATION'!#REF!</definedName>
  </definedNames>
  <calcPr calcId="191029"/>
  <extLst>
    <ext uri="GoogleSheetsCustomDataVersion1">
      <go:sheetsCustomData xmlns:go="http://customooxmlschemas.google.com/" r:id="rId15" roundtripDataSignature="AMtx7mgrdBZsLAeI5fHEUxatB1LrVih6uA=="/>
    </ext>
  </extLst>
</workbook>
</file>

<file path=xl/calcChain.xml><?xml version="1.0" encoding="utf-8"?>
<calcChain xmlns="http://schemas.openxmlformats.org/spreadsheetml/2006/main">
  <c r="L50" i="7" l="1"/>
  <c r="K50" i="7"/>
  <c r="L44" i="7"/>
  <c r="K44" i="7"/>
  <c r="C49" i="12" l="1"/>
  <c r="G39" i="12"/>
  <c r="F39" i="12"/>
  <c r="H39" i="12" s="1"/>
  <c r="G38" i="12"/>
  <c r="F38" i="12"/>
  <c r="H38" i="12" s="1"/>
  <c r="G37" i="12"/>
  <c r="F37" i="12"/>
  <c r="H37" i="12" s="1"/>
  <c r="G36" i="12"/>
  <c r="F36" i="12"/>
  <c r="H29" i="12"/>
  <c r="C38" i="12" s="1"/>
  <c r="H21" i="12"/>
  <c r="H20" i="12"/>
  <c r="E16" i="12"/>
  <c r="D16" i="12"/>
  <c r="L43" i="7"/>
  <c r="K43" i="7"/>
  <c r="E17" i="5"/>
  <c r="K21" i="5"/>
  <c r="I61" i="7"/>
  <c r="E19" i="12" s="1"/>
  <c r="G61" i="7"/>
  <c r="D19" i="12" s="1"/>
  <c r="E61" i="7"/>
  <c r="C19" i="12" s="1"/>
  <c r="L60" i="7"/>
  <c r="K60" i="7"/>
  <c r="L59" i="7"/>
  <c r="K59" i="7"/>
  <c r="L58" i="7"/>
  <c r="K58" i="7"/>
  <c r="I53" i="7"/>
  <c r="E18" i="12" s="1"/>
  <c r="G53" i="7"/>
  <c r="D18" i="12" s="1"/>
  <c r="E53" i="7"/>
  <c r="C18" i="12" s="1"/>
  <c r="L52" i="7"/>
  <c r="K52" i="7"/>
  <c r="L51" i="7"/>
  <c r="K51" i="7"/>
  <c r="L49" i="7"/>
  <c r="K49" i="7"/>
  <c r="L48" i="7"/>
  <c r="K48" i="7"/>
  <c r="L47" i="7"/>
  <c r="K47" i="7"/>
  <c r="L46" i="7"/>
  <c r="K46" i="7"/>
  <c r="L45" i="7"/>
  <c r="K45" i="7"/>
  <c r="L42" i="7"/>
  <c r="K42" i="7"/>
  <c r="L41" i="7"/>
  <c r="K41" i="7"/>
  <c r="L40" i="7"/>
  <c r="K40" i="7"/>
  <c r="L39" i="7"/>
  <c r="K39" i="7"/>
  <c r="L38" i="7"/>
  <c r="K38" i="7"/>
  <c r="L37" i="7"/>
  <c r="K37" i="7"/>
  <c r="L36" i="7"/>
  <c r="K36" i="7"/>
  <c r="L35" i="7"/>
  <c r="K35" i="7"/>
  <c r="I30" i="7"/>
  <c r="E17" i="12" s="1"/>
  <c r="G30" i="7"/>
  <c r="D17" i="12" s="1"/>
  <c r="E30" i="7"/>
  <c r="C17" i="12" s="1"/>
  <c r="L29" i="7"/>
  <c r="K29" i="7"/>
  <c r="L28" i="7"/>
  <c r="K28" i="7"/>
  <c r="L27" i="7"/>
  <c r="K27" i="7"/>
  <c r="L26" i="7"/>
  <c r="K26" i="7"/>
  <c r="L25" i="7"/>
  <c r="K25" i="7"/>
  <c r="L24" i="7"/>
  <c r="K24" i="7"/>
  <c r="L23" i="7"/>
  <c r="K23" i="7"/>
  <c r="L22" i="7"/>
  <c r="K22" i="7"/>
  <c r="I17" i="7"/>
  <c r="G17" i="7"/>
  <c r="E17" i="7"/>
  <c r="C16" i="12" s="1"/>
  <c r="L16" i="7"/>
  <c r="K16" i="7"/>
  <c r="L15" i="7"/>
  <c r="K15" i="7"/>
  <c r="L14" i="7"/>
  <c r="K14" i="7"/>
  <c r="L13" i="7"/>
  <c r="K13" i="7"/>
  <c r="L12" i="7"/>
  <c r="K12" i="7"/>
  <c r="L11" i="7"/>
  <c r="K11" i="7"/>
  <c r="L10" i="7"/>
  <c r="K10" i="7"/>
  <c r="L9" i="7"/>
  <c r="K9" i="7"/>
  <c r="L8" i="7"/>
  <c r="K8" i="7"/>
  <c r="L7" i="7"/>
  <c r="K7" i="7"/>
  <c r="L6" i="7"/>
  <c r="K6" i="7"/>
  <c r="L5" i="7"/>
  <c r="K5" i="7"/>
  <c r="C68" i="3"/>
  <c r="F40" i="12" l="1"/>
  <c r="F19" i="12"/>
  <c r="E15" i="12"/>
  <c r="C15" i="12"/>
  <c r="D15" i="12"/>
  <c r="F18" i="12"/>
  <c r="F16" i="12"/>
  <c r="E18" i="5"/>
  <c r="F17" i="12"/>
  <c r="H36" i="12"/>
  <c r="K17" i="7"/>
  <c r="L17" i="7"/>
  <c r="G16" i="12" s="1"/>
  <c r="L30" i="7"/>
  <c r="G17" i="12" s="1"/>
  <c r="H17" i="12" s="1"/>
  <c r="K61" i="7"/>
  <c r="G63" i="7"/>
  <c r="L61" i="7"/>
  <c r="G19" i="12" s="1"/>
  <c r="H19" i="12" s="1"/>
  <c r="K30" i="7"/>
  <c r="K53" i="7"/>
  <c r="I63" i="7"/>
  <c r="L53" i="7"/>
  <c r="G18" i="12" s="1"/>
  <c r="H18" i="12" s="1"/>
  <c r="E63" i="7"/>
  <c r="F15" i="12" l="1"/>
  <c r="H24" i="12" s="1"/>
  <c r="H16" i="12"/>
  <c r="G15" i="12"/>
  <c r="H15" i="12" s="1"/>
  <c r="C36" i="12" s="1"/>
  <c r="C41" i="12"/>
  <c r="H40" i="12"/>
  <c r="H41" i="12" s="1"/>
  <c r="E64" i="7"/>
  <c r="L63" i="7"/>
  <c r="K63" i="7"/>
  <c r="G4" i="12" l="1"/>
  <c r="C37" i="12"/>
  <c r="C39" i="12" s="1"/>
  <c r="C40" i="12" s="1"/>
  <c r="C31" i="12"/>
  <c r="C32" i="12" s="1"/>
  <c r="C42" i="12"/>
  <c r="C43" i="12" l="1"/>
  <c r="C46" i="12" s="1"/>
  <c r="C44"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5" authorId="0" shapeId="0" xr:uid="{3BE72C08-8BA9-487E-A797-D68AF3A512D0}">
      <text>
        <r>
          <rPr>
            <sz val="11"/>
            <color theme="1"/>
            <rFont val="Calibri"/>
            <family val="2"/>
            <scheme val="minor"/>
          </rPr>
          <t>======
ID#AAAAkLGlK2A
Auteur    (2022-11-18 11:04:23)
Achat de TBI, video projecteur, logiciels spécifiques etc...</t>
        </r>
      </text>
    </comment>
    <comment ref="B26" authorId="0" shapeId="0" xr:uid="{480C9113-FF95-414B-A19C-C0EA5683B47B}">
      <text>
        <r>
          <rPr>
            <sz val="11"/>
            <color theme="1"/>
            <rFont val="Calibri"/>
            <family val="2"/>
            <scheme val="minor"/>
          </rPr>
          <t>======
ID#AAAAkLGlK2E
Auteur    (2022-11-18 11:04:23)
Concerne :Mission d'enseignants, formations d’enseignants, venue d’un vacataire de renom, etc.</t>
        </r>
      </text>
    </comment>
    <comment ref="B27" authorId="0" shapeId="0" xr:uid="{2E102F08-3D27-41EC-B3BD-3E5F9673C540}">
      <text>
        <r>
          <rPr>
            <sz val="11"/>
            <color theme="1"/>
            <rFont val="Calibri"/>
            <family val="2"/>
            <scheme val="minor"/>
          </rPr>
          <t>======
ID#AAAAkLGlK2I
Auteur    (2022-11-18 11:04:23)
organisation de journées ou évènements pour les industriels, soutenances, remise de diplôme, etc.</t>
        </r>
      </text>
    </comment>
    <comment ref="B28" authorId="0" shapeId="0" xr:uid="{5FA23F69-E4B5-4B51-B007-E638F76A4C3A}">
      <text>
        <r>
          <rPr>
            <sz val="11"/>
            <color theme="1"/>
            <rFont val="Calibri"/>
            <family val="2"/>
            <scheme val="minor"/>
          </rPr>
          <t>======
ID#AAAAkLGlK2M
Auteur    (2022-11-18 11:04:23)
pédagogie innovante, etc.</t>
        </r>
      </text>
    </comment>
  </commentList>
</comments>
</file>

<file path=xl/sharedStrings.xml><?xml version="1.0" encoding="utf-8"?>
<sst xmlns="http://schemas.openxmlformats.org/spreadsheetml/2006/main" count="815" uniqueCount="535">
  <si>
    <t>Note de présentation du projet en vue de la création, de la modification 
ou du renouvellement d’une formation d’établissement diplômante</t>
  </si>
  <si>
    <r>
      <rPr>
        <b/>
        <sz val="11"/>
        <color theme="1"/>
        <rFont val="Calibri"/>
        <family val="2"/>
      </rPr>
      <t xml:space="preserve">Intitulé de la formation : </t>
    </r>
    <r>
      <rPr>
        <sz val="11"/>
        <color theme="1"/>
        <rFont val="Calibri"/>
        <family val="2"/>
      </rPr>
      <t xml:space="preserve">MSc Data Science and Artificial Intelligence </t>
    </r>
  </si>
  <si>
    <r>
      <rPr>
        <b/>
        <sz val="11"/>
        <color theme="1"/>
        <rFont val="Calibri"/>
        <family val="2"/>
      </rPr>
      <t>Objet du projet de formation :</t>
    </r>
    <r>
      <rPr>
        <sz val="11"/>
        <color theme="1"/>
        <rFont val="Calibri"/>
        <family val="2"/>
      </rPr>
      <t xml:space="preserve">                     </t>
    </r>
  </si>
  <si>
    <t>Modification</t>
  </si>
  <si>
    <t xml:space="preserve">Composante : </t>
  </si>
  <si>
    <t>UCA IDEX</t>
  </si>
  <si>
    <t>Secteur disciplinaire :</t>
  </si>
  <si>
    <t>42 - MATHÉMATIQUES ET INFORMATIQUE</t>
  </si>
  <si>
    <r>
      <rPr>
        <b/>
        <sz val="11"/>
        <color theme="1"/>
        <rFont val="Calibri"/>
        <family val="2"/>
      </rPr>
      <t xml:space="preserve">Responsable de la formation (Nom Prénom) : </t>
    </r>
    <r>
      <rPr>
        <sz val="11"/>
        <color theme="1"/>
        <rFont val="Calibri"/>
        <family val="2"/>
      </rPr>
      <t>RIVEILL Michel</t>
    </r>
  </si>
  <si>
    <t>Fonction : Enseignant chercheur
Grade :</t>
  </si>
  <si>
    <r>
      <rPr>
        <b/>
        <sz val="11"/>
        <color theme="1"/>
        <rFont val="Calibri"/>
        <family val="2"/>
      </rPr>
      <t xml:space="preserve">Téléphone :  </t>
    </r>
    <r>
      <rPr>
        <sz val="11"/>
        <color theme="1"/>
        <rFont val="Calibri"/>
        <family val="2"/>
      </rPr>
      <t>04 89 15 41 70</t>
    </r>
    <r>
      <rPr>
        <b/>
        <sz val="11"/>
        <color theme="1"/>
        <rFont val="Calibri"/>
        <family val="2"/>
      </rPr>
      <t xml:space="preserve">
Mail :</t>
    </r>
    <r>
      <rPr>
        <sz val="11"/>
        <color theme="1"/>
        <rFont val="Calibri"/>
        <family val="2"/>
      </rPr>
      <t xml:space="preserve"> michel.riveill@univ-cotedazur.fr </t>
    </r>
  </si>
  <si>
    <r>
      <rPr>
        <b/>
        <sz val="11"/>
        <color theme="1"/>
        <rFont val="Calibri"/>
        <family val="2"/>
      </rPr>
      <t>Etude du marché / Opportunité économique et/ou pédagogique de l’action de formation (Contexte et enjeux de la formation, besoin et identification de la demande du marché, ancrage territorial, offres concurrentes…)²</t>
    </r>
    <r>
      <rPr>
        <sz val="11"/>
        <color theme="1"/>
        <rFont val="Calibri"/>
        <family val="2"/>
      </rPr>
      <t xml:space="preserve"> </t>
    </r>
    <r>
      <rPr>
        <i/>
        <sz val="9"/>
        <color theme="1"/>
        <rFont val="Calibri"/>
        <family val="2"/>
      </rPr>
      <t>en 3 lignes maximum</t>
    </r>
    <r>
      <rPr>
        <sz val="9"/>
        <color theme="1"/>
        <rFont val="Calibri"/>
        <family val="2"/>
      </rPr>
      <t xml:space="preserve"> </t>
    </r>
    <r>
      <rPr>
        <sz val="11"/>
        <color theme="1"/>
        <rFont val="Calibri"/>
        <family val="2"/>
      </rPr>
      <t>:</t>
    </r>
    <r>
      <rPr>
        <b/>
        <sz val="11"/>
        <color theme="1"/>
        <rFont val="Calibri"/>
        <family val="2"/>
      </rPr>
      <t xml:space="preserve"> </t>
    </r>
    <r>
      <rPr>
        <sz val="11"/>
        <color theme="1"/>
        <rFont val="Calibri"/>
        <family val="2"/>
      </rPr>
      <t xml:space="preserve">Le MSc DSAI est labelisé par l'Institut 3IA Côte d'Azur et un nombre important de chair du 3IA donnent des cours dans le DSAI. Les étudiants peuvent faire leur stage dans des laboratoires (CNRS, INRIA, I3S) géographiquement situés à côté du campus (Sophia antipolis) et dans lesquels leurs professeurs sont affiliés. Le MSc DSAI s'inscrit parfaitement dans l'écosystème et contribue à la formation des futurs talents internationaux en IA, renforçant les liens entre recherche et entreprise. </t>
    </r>
  </si>
  <si>
    <r>
      <rPr>
        <b/>
        <sz val="11"/>
        <color theme="1"/>
        <rFont val="Calibri"/>
        <family val="2"/>
      </rPr>
      <t xml:space="preserve">Public visé : </t>
    </r>
    <r>
      <rPr>
        <sz val="11"/>
        <color theme="1"/>
        <rFont val="Calibri"/>
        <family val="2"/>
      </rPr>
      <t>Etudiants possédant une licence en mathématiques ou informatique</t>
    </r>
  </si>
  <si>
    <t>Cycle du diplôme</t>
  </si>
  <si>
    <t>Master</t>
  </si>
  <si>
    <t xml:space="preserve">Niveau d'entrée minimal (bac, bac+1, bac+2 …) : </t>
  </si>
  <si>
    <t>Bac+3</t>
  </si>
  <si>
    <t xml:space="preserve">Niveau estimé de sortie  bac, bac+1, bac+2 ...) : </t>
  </si>
  <si>
    <t>Bac+5</t>
  </si>
  <si>
    <r>
      <rPr>
        <b/>
        <sz val="11"/>
        <color theme="1"/>
        <rFont val="Calibri"/>
        <family val="2"/>
      </rPr>
      <t>Prérequis :</t>
    </r>
    <r>
      <rPr>
        <sz val="11"/>
        <color theme="1"/>
        <rFont val="Calibri"/>
        <family val="2"/>
      </rPr>
      <t xml:space="preserve"> solides connaissances en statistiques, probabilités, algorithmes et programmation</t>
    </r>
  </si>
  <si>
    <r>
      <rPr>
        <b/>
        <sz val="11"/>
        <color theme="1"/>
        <rFont val="Calibri"/>
        <family val="2"/>
      </rPr>
      <t xml:space="preserve">Objectif pédagogique exprimé en compétences/métiers : </t>
    </r>
    <r>
      <rPr>
        <sz val="11"/>
        <color theme="1"/>
        <rFont val="Calibri"/>
        <family val="2"/>
      </rPr>
      <t xml:space="preserve">Les étudiants reçoivent une base théorique approfondie, ainsi que l'apprentissage des compétences techniques et pratiques de la science des données et de l'intelligence artificielle leur permettant d'appliquer des méthodes avancées de la science des données pour enquêter sur des questions du monde réel. Futures carrières : Analyste des données, Ingénieur Machine Learning, Ingénieur Big Data etc. </t>
    </r>
  </si>
  <si>
    <t xml:space="preserve">Modalités pédagogiques (Synchrone/asychrone) : </t>
  </si>
  <si>
    <t>Synchrone</t>
  </si>
  <si>
    <t xml:space="preserve">Modalités pédagogiques (Présentiel/Distanciel/Hybride) :  </t>
  </si>
  <si>
    <t>Présentiel</t>
  </si>
  <si>
    <t>Aspect formation continue² :</t>
  </si>
  <si>
    <t xml:space="preserve">*- Souhait d’ouvrir la formation à la formation continue :  </t>
  </si>
  <si>
    <t>Oui</t>
  </si>
  <si>
    <t xml:space="preserve">*- Souhait d’enregistrer la formation au RNCP ou RSCH :  </t>
  </si>
  <si>
    <r>
      <rPr>
        <b/>
        <sz val="11"/>
        <color theme="1"/>
        <rFont val="Calibri"/>
        <family val="2"/>
      </rPr>
      <t xml:space="preserve">Logistique (lieu de la formation, capacité salle, spécificités salles) : </t>
    </r>
    <r>
      <rPr>
        <sz val="11"/>
        <color theme="1"/>
        <rFont val="Calibri"/>
        <family val="2"/>
      </rPr>
      <t xml:space="preserve">Campus des Lucioles, 1645 route des Lucioles, 06410 BIOT
Salle M1 : 352 + salle M2 281. Capacité 25 personnes. Ecrans interactifs de 86 pouces dans chaque salle </t>
    </r>
  </si>
  <si>
    <r>
      <rPr>
        <b/>
        <sz val="11"/>
        <color theme="1"/>
        <rFont val="Calibri"/>
        <family val="2"/>
      </rPr>
      <t xml:space="preserve">Langue(s) d’enseignement : </t>
    </r>
    <r>
      <rPr>
        <sz val="11"/>
        <color theme="1"/>
        <rFont val="Calibri"/>
        <family val="2"/>
      </rPr>
      <t>Anglais</t>
    </r>
    <r>
      <rPr>
        <b/>
        <sz val="11"/>
        <color theme="1"/>
        <rFont val="Calibri"/>
        <family val="2"/>
      </rPr>
      <t xml:space="preserve"> </t>
    </r>
  </si>
  <si>
    <t>Nombre visé de participants par session :  25</t>
  </si>
  <si>
    <r>
      <rPr>
        <b/>
        <sz val="11"/>
        <color theme="1"/>
        <rFont val="Calibri"/>
        <family val="2"/>
      </rPr>
      <t>Nombre de sessions par an et périodes de l’année :</t>
    </r>
    <r>
      <rPr>
        <sz val="11"/>
        <color theme="1"/>
        <rFont val="Calibri"/>
        <family val="2"/>
      </rPr>
      <t xml:space="preserve"> 1 session, de Septembre à Août</t>
    </r>
    <r>
      <rPr>
        <b/>
        <sz val="11"/>
        <color theme="1"/>
        <rFont val="Calibri"/>
        <family val="2"/>
      </rPr>
      <t xml:space="preserve"> </t>
    </r>
  </si>
  <si>
    <t>Durée de la formation</t>
  </si>
  <si>
    <t>2 ans</t>
  </si>
  <si>
    <r>
      <rPr>
        <b/>
        <sz val="11"/>
        <color theme="1"/>
        <rFont val="Calibri"/>
        <family val="2"/>
      </rPr>
      <t xml:space="preserve">Rythme de la formation (journée, soir, samedi, alternance, séquences de cours groupés, cours du soir, séance de regroupement…) :
</t>
    </r>
    <r>
      <rPr>
        <sz val="11"/>
        <color theme="1"/>
        <rFont val="Calibri"/>
        <family val="2"/>
      </rPr>
      <t>M1 : Formation en journée (9h - 17h30) du lundi au vendredi
M2 : formation en journée (9h - 17h30) Lundi, Mardi et Mercredi. Jeudi et Vendredi sont réservés à l'alternance ou au projet de recherche</t>
    </r>
  </si>
  <si>
    <t xml:space="preserve">Stage : </t>
  </si>
  <si>
    <t>Partenariat public ou privé financier :</t>
  </si>
  <si>
    <t>1. Avis COPIL composante (avec soutenabilité du site) :</t>
  </si>
  <si>
    <r>
      <rPr>
        <b/>
        <sz val="11"/>
        <color theme="1"/>
        <rFont val="Calibri"/>
        <family val="2"/>
      </rPr>
      <t>2.</t>
    </r>
    <r>
      <rPr>
        <b/>
        <sz val="7"/>
        <color theme="1"/>
        <rFont val="Times New Roman"/>
        <family val="1"/>
      </rPr>
      <t> </t>
    </r>
    <r>
      <rPr>
        <b/>
        <sz val="11"/>
        <color theme="1"/>
        <rFont val="Calibri"/>
        <family val="2"/>
      </rPr>
      <t>Date de remise de l’opportunité au Vice-président formation :</t>
    </r>
  </si>
  <si>
    <r>
      <rPr>
        <b/>
        <sz val="11"/>
        <color theme="1"/>
        <rFont val="Calibri"/>
        <family val="2"/>
      </rPr>
      <t>3.</t>
    </r>
    <r>
      <rPr>
        <b/>
        <sz val="7"/>
        <color theme="1"/>
        <rFont val="Times New Roman"/>
        <family val="1"/>
      </rPr>
      <t> </t>
    </r>
    <r>
      <rPr>
        <b/>
        <sz val="11"/>
        <color theme="1"/>
        <rFont val="Calibri"/>
        <family val="2"/>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</si>
  <si>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</si>
  <si>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</si>
  <si>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</si>
  <si>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</si>
  <si>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</si>
  <si>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</si>
  <si>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</si>
  <si>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</si>
  <si>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Durant la première année du MSc DSAI, les éudiants suivent la totalité des cours (pas de cours optionnels). Ils bénéficient de deux semaines de remise à niveau, puis les cours débutent, offrant aux étudiants les concepts clefs du domaine. Durant le second semestre, les MSc 1 vont suivre le cours Case Studies leur permettant de travailler sur un sujet proposé directement par une entreprise avec des données réelles. C'est lors de la deuxième année que les étudiants vont pouvoir choisir un parcours afin d'apporter une coloration à leur apprentissage et d'opérer une spécialisation après avoir suivi tous les cours fondateurs du MSc 1. Les MSc 2 vont donc pouvoir choisir entre un parcours "Eléments fondateurs en IA" et un parcours "IA et santé". Ces deux spécialisations font résonnance aux axes de recherches mis en place par l'Institut 3IA Côte d'Azur qui a labelisé le MSc DSAI comme formation d'excellence. Aussi, l'équipe pédagogique du MSc est variée : enseignants chercheurs affiliés à plusieurs laboratoires (i3S, CNRS, INRIA etc) et vacataires étant des porteurs de chairs au sein de l'Institut 3IA Côte d'Azur. Les étudiants suivent donc des cours dispensés par des professeurs étant des experts reconnus dans leur domaine.
</t>
  </si>
  <si>
    <t>2.3. Positionnement dans la stratégie de la composante et de l'établissement</t>
  </si>
  <si>
    <t>• Le positionnement et la valeur ajoutée de la formation au sein de la composante et de l'établissement</t>
  </si>
  <si>
    <t xml:space="preserve">Le MSc DSAI est l'un des Master of Science (MSc) créé par l'IDEX. Le MSc DSAI s'inscrit à plusieurs échelles : il ajoute une nouvelle dimension à Université Côte d'Azur sur la scène internationale étant enseigné totalement en anglais. Cela attire les universités étrangères qui souhaitent développer des accords avec Université Côte d'Azur : Unviersité de Laval, Université de Santander etc. Par exemple, sur les trois promotions de diplômés, 68 % des étudiants étaient non-Européens et sur la promotion actuelle, le pourcentage d’étudiants non-Européens s’élève à 81 %. Sur la scène nationale, le MSc DSAI a reçu la labelisation de l'Institut 3IA Côte d'Azur, attestant de la qualité des cours dispensés. Ensuite, sur la scène régionale, le MSc est enseigné sur le campus SophiaTech situé en plein coeur de Sophia Antipolis, 1ere technopole européenne dédiee aux technologies de l'information. Le MSc DSAI fait le lien dans son écosystème : passerelle entre études supérieures et monde du travail grâce aux stages, à l'alternance et aux études de cas mais aussi lien entre études supérieures et le monde de la recherche grâce au projet de recherche à effectuer durant le MSc 2, les stages, mais aussi les intervenants affiliés à plusieurs laboratoires de la région (INRIA, CNRS, I3S). </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</si>
  <si>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</si>
  <si>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</si>
  <si>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</si>
  <si>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</si>
  <si>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</si>
  <si>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</si>
  <si>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</si>
  <si>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</si>
  <si>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</si>
  <si>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</si>
  <si>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</si>
  <si>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</si>
  <si>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</si>
  <si>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</si>
  <si>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rPr>
        <b/>
        <sz val="11"/>
        <color rgb="FFFF0000"/>
        <rFont val="Calibri"/>
        <family val="2"/>
      </rPr>
      <t xml:space="preserve">A renseigner par le porteur de projet </t>
    </r>
    <r>
      <rPr>
        <i/>
        <sz val="11"/>
        <color rgb="FFFF0000"/>
        <rFont val="Calibri"/>
        <family val="2"/>
      </rPr>
      <t>(onglet vérifié par la Direction de la Formation continue)</t>
    </r>
  </si>
  <si>
    <t>3.1. Qualification du besoin du marché visé :</t>
  </si>
  <si>
    <t xml:space="preserve">Indiquez :
</t>
  </si>
  <si>
    <t xml:space="preserve">Depuis 2018 et avec le rapport Villani, le gouvernement français met l'accent sur le renforcement de l'enseignement en Intelligence Artificielle, afin que la France puisse rester un pays compétitif et indépendant dans ce domaine d'avenir. Le MSc DSAI répond à cette demande de formation des futurs experts en IA. En effet, les étudiants admis au MSc sont sélectionné sur dossier, l'excellence et le sérieux des candidats sont des facteurs promordiaux : le MSc a d'ailleurs obtenu un boursier Eiffel. Les promotions d'étudiants sont réduites, permettant ainsi un meilleur suivi et un enseignement rigoureux de la science des données et de l'IA, permettant aux étudiants de devenir de réels experts dans leur domaine. Le MSc répond aussi conjointement aux demandes des entreprises et laboratoires désireux de pouvoir recruter des stagiaires et par la suite de pouvoir songer à une embauche directement après l'obtention du diplôme. Les étudiants du DSAI représentent un vivier de premier choix : deux stages longs sont à effectuer en M1 et en M2, mettant les étudiants directement en situation professionnelle, mais les enseignements sont aussi poussés et variés, en M2 les étudiants peuvent par exemple choisir un parcours de spécialisation. De plus, la formation étant dispensée entièrement en anglais, langue recherchée par les entreprises et laboratoires en IA, cela attire un très grand nombre d'étudiants internationaux (79 % des étudiants et almunis sont internationaux) ayant un excellent profil et choisissant de poursuivre leur vie professionnelle en France. 
Le MSc DSAI permets donc de répondre à plusieurs demandes : celle du gouvernement en étoffant l'offre de formation en IA, celle des entreprises françaises en formant des nouveaux talents employables dès l'obtention du diplôme, des laboratoires de recherche en faisant intervenir des chercheurs de divers laboratoires dans les enseignements et en offrant une première expérience dans le monde de la recherche aux étudiants, mais aussi celle des étudiants français et internationaux qui recherchent une formation tournée vers l'international tout en s'intégrant dans l'écosystème de Sophia Antipolis.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</si>
  <si>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</si>
  <si>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</si>
  <si>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</si>
  <si>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</si>
  <si>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</si>
  <si>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</si>
  <si>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</si>
  <si>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</si>
  <si>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</si>
  <si>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</si>
  <si>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</si>
  <si>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</si>
  <si>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</si>
  <si>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</si>
  <si>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</si>
  <si>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MSc in data science &amp; artificial intelligence</t>
  </si>
  <si>
    <t>Data ScienceTech Institute</t>
  </si>
  <si>
    <t xml:space="preserve">Privé </t>
  </si>
  <si>
    <t xml:space="preserve">840 h </t>
  </si>
  <si>
    <t>8.675 EUR</t>
  </si>
  <si>
    <t>oui - RNCP 34262 - niveau 7</t>
  </si>
  <si>
    <t>https://www.datasciencetech.institute/fr/applied-msc-in-data-science-and-artificial-intelligence/</t>
  </si>
  <si>
    <t>Master data science</t>
  </si>
  <si>
    <t>Eurecom</t>
  </si>
  <si>
    <t>Privé</t>
  </si>
  <si>
    <t>12.000 EUR (non UE) ou 6.000 EUR (UE)</t>
  </si>
  <si>
    <t>/</t>
  </si>
  <si>
    <t>https://www.eurecom.fr/en/teaching/masters-degrees/master-data-science</t>
  </si>
  <si>
    <t>MSc Information technology/track Data science</t>
  </si>
  <si>
    <t>IMT Atlantique</t>
  </si>
  <si>
    <t xml:space="preserve">Public </t>
  </si>
  <si>
    <t>5.100 EUR</t>
  </si>
  <si>
    <t>Université de Lille</t>
  </si>
  <si>
    <t>263 EUR</t>
  </si>
  <si>
    <t>Enregistrée au RNCP</t>
  </si>
  <si>
    <t>Master Artificial Intelligence &amp; Advanced visual computing</t>
  </si>
  <si>
    <t>Institut Polytechnique de Paris</t>
  </si>
  <si>
    <t>up to 17.500 EUR/year</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</si>
  <si>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</si>
  <si>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</si>
  <si>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</si>
  <si>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</si>
  <si>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</si>
  <si>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</si>
  <si>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</si>
  <si>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</si>
  <si>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</si>
  <si>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</si>
  <si>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</si>
  <si>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</si>
  <si>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Riveill Michel</t>
  </si>
  <si>
    <t>E/C</t>
  </si>
  <si>
    <t xml:space="preserve">Université Côte d'Azur </t>
  </si>
  <si>
    <t>michel.riveill@univ-cotedazur.fr</t>
  </si>
  <si>
    <t>Lorenzi Marco</t>
  </si>
  <si>
    <t xml:space="preserve">Chercheur </t>
  </si>
  <si>
    <t>INRIA</t>
  </si>
  <si>
    <t xml:space="preserve">marco.lorenzi@inria.fr </t>
  </si>
  <si>
    <t>Chaire 3IA, chercheur dans l'équipe EPIONE, travaillant sur le développement de Fed-BioMed</t>
  </si>
  <si>
    <t>Lingrand Diane</t>
  </si>
  <si>
    <t xml:space="preserve">diane.lingrand@univ-cotedazur.fr </t>
  </si>
  <si>
    <t>Mattei Pierre-Alexandre</t>
  </si>
  <si>
    <t>pierre-alexandre.mattei@inria.fr</t>
  </si>
  <si>
    <t xml:space="preserve">Chaire 3IA, chercheur dans l'équipe MAASAI </t>
  </si>
  <si>
    <t>Garreau Damien</t>
  </si>
  <si>
    <t xml:space="preserve">damien.garreau@univ-cotedazur.fr </t>
  </si>
  <si>
    <t>Neglia Giovanni</t>
  </si>
  <si>
    <t xml:space="preserve">giovanni.neglia@inria.fr </t>
  </si>
  <si>
    <t>Chaire 3IA, chercheur dans l'équipe NEO</t>
  </si>
  <si>
    <t>Bouveyron Charles</t>
  </si>
  <si>
    <t xml:space="preserve">charles.bouveyron@univ-cotedazur.fr </t>
  </si>
  <si>
    <t>Vaiter Samuel</t>
  </si>
  <si>
    <t>CNRS</t>
  </si>
  <si>
    <t>samuel.vaiter@cnrs.fr</t>
  </si>
  <si>
    <t>Precioso Frederic</t>
  </si>
  <si>
    <t xml:space="preserve">frederic.precioso@univ-cotedazur.fr </t>
  </si>
  <si>
    <t xml:space="preserve">Balelli Irene </t>
  </si>
  <si>
    <t xml:space="preserve">irene.balelli@inria.fr </t>
  </si>
  <si>
    <t>Nogales Gomez Amaya</t>
  </si>
  <si>
    <t xml:space="preserve">amaya.nogales-gomez@i3s.unice.fr </t>
  </si>
  <si>
    <t xml:space="preserve">Boissonnat Jean-Daniel </t>
  </si>
  <si>
    <t xml:space="preserve">jean-daniel.boissonnat@inria.fr </t>
  </si>
  <si>
    <t>Chaire 3IA, équipe DATASHAPE</t>
  </si>
  <si>
    <t>Huet Fabrice</t>
  </si>
  <si>
    <t xml:space="preserve">fabrice.huet@univ-cotedazur.fr </t>
  </si>
  <si>
    <t xml:space="preserve">Cazals Frédéric </t>
  </si>
  <si>
    <t xml:space="preserve">frederic.cazals@inria.fr </t>
  </si>
  <si>
    <t>Richard Cédric</t>
  </si>
  <si>
    <t xml:space="preserve">cedric.richard@univ-cotedazur.fr </t>
  </si>
  <si>
    <t xml:space="preserve">Carrière Mathieu </t>
  </si>
  <si>
    <t xml:space="preserve">mathieu.carriere@inria.fr </t>
  </si>
  <si>
    <t>Chercheur équipe DATASHAPE</t>
  </si>
  <si>
    <t>Vandenwalle Vincent</t>
  </si>
  <si>
    <t xml:space="preserve">vincent.vandewalle@inria.fr </t>
  </si>
  <si>
    <t xml:space="preserve">Bremond François </t>
  </si>
  <si>
    <t xml:space="preserve">francois.bremond@inria.fr </t>
  </si>
  <si>
    <t>Chaire 3IA, équipe STARS</t>
  </si>
  <si>
    <t xml:space="preserve">Malot Christine </t>
  </si>
  <si>
    <t xml:space="preserve">christine.malot@univ-cotedazur.fr </t>
  </si>
  <si>
    <t>Blanc-Feraud Laure</t>
  </si>
  <si>
    <t>blancf@i3s.unice.fr</t>
  </si>
  <si>
    <t>Chaire 3IA, laboratoire I3S</t>
  </si>
  <si>
    <t xml:space="preserve">Faron Catherine </t>
  </si>
  <si>
    <t xml:space="preserve">faron@i3s.unice.fr </t>
  </si>
  <si>
    <t>Calatroni Luca</t>
  </si>
  <si>
    <t xml:space="preserve">CNRS </t>
  </si>
  <si>
    <t>calatroni@i3s.unice.fr</t>
  </si>
  <si>
    <t xml:space="preserve">Winckler Marco </t>
  </si>
  <si>
    <t xml:space="preserve">marco.winckler@inria.fr </t>
  </si>
  <si>
    <t>Sportisse Aude</t>
  </si>
  <si>
    <t>Post-doctorant</t>
  </si>
  <si>
    <t>aude.sportisse@inria.fr</t>
  </si>
  <si>
    <t>Gori Marco</t>
  </si>
  <si>
    <t>Université de Sienne</t>
  </si>
  <si>
    <t xml:space="preserve">marco.gori@unisi.it </t>
  </si>
  <si>
    <t xml:space="preserve">Ciravegna Gabriele </t>
  </si>
  <si>
    <t xml:space="preserve">gabriele.ciravegna@inria.fr </t>
  </si>
  <si>
    <t xml:space="preserve">Betti Alessandro </t>
  </si>
  <si>
    <t>UCA</t>
  </si>
  <si>
    <t xml:space="preserve">alessandro.betti@inria.fr </t>
  </si>
  <si>
    <t xml:space="preserve">Bottini Silvia </t>
  </si>
  <si>
    <t>Directrice opérationnelle MDLab</t>
  </si>
  <si>
    <t>silvia.bottini@univ-cotedazur.fr</t>
  </si>
  <si>
    <t xml:space="preserve">Milanesio Marco </t>
  </si>
  <si>
    <t>Ingénieur</t>
  </si>
  <si>
    <t xml:space="preserve">marco.milanesio@univ-cotedazur.fr </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</si>
  <si>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</si>
  <si>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</si>
  <si>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</si>
  <si>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</si>
  <si>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</si>
  <si>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</si>
  <si>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</si>
  <si>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</si>
  <si>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</si>
  <si>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</si>
  <si>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Mathématiques</t>
  </si>
  <si>
    <t>Relevé de notes des études supérieures :</t>
  </si>
  <si>
    <t>Statistiques, Probabilités, Algorithmes, Informatique</t>
  </si>
  <si>
    <t>Lettre de motivation et descriptif du projet professionnel :</t>
  </si>
  <si>
    <t>Curriculum Vitae détaillé :</t>
  </si>
  <si>
    <t>Lettres de recommandation :</t>
  </si>
  <si>
    <t>Obligatoire</t>
  </si>
  <si>
    <t>Niveau de langue en français pour les candidats titulaires d'un diplôme étranger :</t>
  </si>
  <si>
    <t>Facultatif</t>
  </si>
  <si>
    <t xml:space="preserve">Niveau CECRL attendu : </t>
  </si>
  <si>
    <t>Niveau de langue en anglais :</t>
  </si>
  <si>
    <t>Niveau CECRL attendu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</si>
  <si>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</si>
  <si>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</si>
  <si>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</si>
  <si>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</si>
  <si>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</si>
  <si>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</si>
  <si>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</si>
  <si>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</si>
  <si>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</si>
  <si>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6.MAQUETTE</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</si>
  <si>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</si>
  <si>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</si>
  <si>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</si>
  <si>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</si>
  <si>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</si>
  <si>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</si>
  <si>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</si>
  <si>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</si>
  <si>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</si>
  <si>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</si>
  <si>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</si>
  <si>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</si>
  <si>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</si>
  <si>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 xml:space="preserve">Refresher </t>
  </si>
  <si>
    <t>Basic Probability</t>
  </si>
  <si>
    <t>NON</t>
  </si>
  <si>
    <t>Basic Algebra for Data Analysis</t>
  </si>
  <si>
    <t xml:space="preserve">Basic Algorithms </t>
  </si>
  <si>
    <t xml:space="preserve">Methods and tools for technical and scientifc writing </t>
  </si>
  <si>
    <t>OUI</t>
  </si>
  <si>
    <t>Statistical Inference</t>
  </si>
  <si>
    <t>Machine Learning</t>
  </si>
  <si>
    <t xml:space="preserve">A general Introduction to Machine Learning </t>
  </si>
  <si>
    <t>Introduction to Deep Learning</t>
  </si>
  <si>
    <t>Ethical aspects of data</t>
  </si>
  <si>
    <t>Programming Language</t>
  </si>
  <si>
    <t xml:space="preserve">Distributed Big Data Systems </t>
  </si>
  <si>
    <t>Python Programming for Data Science</t>
  </si>
  <si>
    <t>Workshop and vulagarization</t>
  </si>
  <si>
    <t>Statistical Learning</t>
  </si>
  <si>
    <t>Statistical Learning theory</t>
  </si>
  <si>
    <t>Model selection and resampling methods</t>
  </si>
  <si>
    <t>Optimization for Data Science</t>
  </si>
  <si>
    <t>More on Learning Algorithms</t>
  </si>
  <si>
    <t>More on Deep learning algorithms</t>
  </si>
  <si>
    <t>Web of data</t>
  </si>
  <si>
    <t>Case studies</t>
  </si>
  <si>
    <t xml:space="preserve">Internship </t>
  </si>
  <si>
    <t>l'étudiant doit choisir un track parmis les 2 proposés</t>
  </si>
  <si>
    <t xml:space="preserve">Mandatory </t>
  </si>
  <si>
    <t xml:space="preserve">Bayesian learning </t>
  </si>
  <si>
    <t>Advanced deep learning</t>
  </si>
  <si>
    <t xml:space="preserve">Embedded AI and Reinforcement Learning </t>
  </si>
  <si>
    <t>Model based statistical learning</t>
  </si>
  <si>
    <t>Research Project</t>
  </si>
  <si>
    <t>Core AI Track</t>
  </si>
  <si>
    <t>Statistical Learning in high dimension</t>
  </si>
  <si>
    <t>Advanced learning : functional, mixed and text data</t>
  </si>
  <si>
    <t>Statistical analysis of graph (Networks)</t>
  </si>
  <si>
    <t xml:space="preserve">Federated Learning - Data Privacy </t>
  </si>
  <si>
    <t>Deep learning for computer vision</t>
  </si>
  <si>
    <t>Medical Track</t>
  </si>
  <si>
    <t>Internship</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</si>
  <si>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</si>
  <si>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</si>
  <si>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</si>
  <si>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</si>
  <si>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</si>
  <si>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</si>
  <si>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</si>
  <si>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</si>
  <si>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</si>
  <si>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</si>
  <si>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</si>
  <si>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Etudiants européens, revenus des parents entre 50.001 et 80.000 EUR</t>
  </si>
  <si>
    <t>Droit d'inscription n°3 (DI 3):</t>
  </si>
  <si>
    <t>Etudiants européens, revenus des parents entre 35.001 et 50.000 EUR ou étudiants redoublants (non UE)</t>
  </si>
  <si>
    <t>Droit d'inscription n°4 (DI 4):</t>
  </si>
  <si>
    <t>Etudiants européens, revenus des parents en dessous de 35.000 EUR</t>
  </si>
  <si>
    <t>Nombre d'apprenants</t>
  </si>
  <si>
    <r>
      <rPr>
        <sz val="11"/>
        <color rgb="FF006100"/>
        <rFont val="Calibri"/>
        <family val="2"/>
      </rPr>
      <t>Cela implique de fixer un tarif d'inscription plein tarif supérieur à ce montant, afin de :
-garantir la rentabilité du DU avec un nombre d'étudiants inscrits &lt; 15 (</t>
    </r>
    <r>
      <rPr>
        <i/>
        <sz val="11"/>
        <color rgb="FF006100"/>
        <rFont val="Calibri"/>
        <family val="2"/>
      </rPr>
      <t>voir cellule C35</t>
    </r>
    <r>
      <rPr>
        <sz val="11"/>
        <color rgb="FF006100"/>
        <rFont val="Calibri"/>
        <family val="2"/>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</si>
  <si>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</si>
  <si>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</si>
  <si>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</si>
  <si>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</si>
  <si>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</si>
  <si>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</si>
  <si>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</si>
  <si>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</si>
  <si>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</si>
  <si>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</si>
  <si>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</si>
  <si>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</si>
  <si>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</si>
  <si>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</si>
  <si>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</si>
  <si>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</si>
  <si>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</si>
  <si>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</si>
  <si>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</si>
  <si>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</si>
  <si>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</si>
  <si>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</si>
  <si>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rPr>
        <sz val="11"/>
        <color theme="0"/>
        <rFont val="Calibri"/>
        <family val="2"/>
      </rPr>
      <t xml:space="preserve">Nombre d'heures moy. Diplôme UCA </t>
    </r>
    <r>
      <rPr>
        <i/>
        <sz val="11"/>
        <color theme="0"/>
        <rFont val="Calibri"/>
        <family val="2"/>
      </rPr>
      <t>(en HETD)</t>
    </r>
  </si>
  <si>
    <r>
      <rPr>
        <sz val="11"/>
        <color theme="0"/>
        <rFont val="Calibri"/>
        <family val="2"/>
      </rPr>
      <t xml:space="preserve">Coût support d'un étudiant UCA </t>
    </r>
    <r>
      <rPr>
        <i/>
        <sz val="11"/>
        <color theme="0"/>
        <rFont val="Calibri"/>
        <family val="2"/>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</si>
  <si>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</si>
  <si>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</si>
  <si>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</si>
  <si>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</si>
  <si>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</si>
  <si>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</si>
  <si>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</si>
  <si>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</si>
  <si>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</si>
  <si>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rPr>
        <sz val="11"/>
        <color rgb="FF006100"/>
        <rFont val="Calibri"/>
        <family val="2"/>
      </rPr>
      <t xml:space="preserve">Si ce nombre d'étudiants est inscrit au plein tarif, le DU est forcément </t>
    </r>
    <r>
      <rPr>
        <b/>
        <sz val="11"/>
        <color rgb="FF006100"/>
        <rFont val="Calibri"/>
        <family val="2"/>
      </rPr>
      <t>autofinancé (valable pour 1 groupe)</t>
    </r>
    <r>
      <rPr>
        <sz val="11"/>
        <color rgb="FF006100"/>
        <rFont val="Calibri"/>
        <family val="2"/>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</si>
  <si>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</si>
  <si>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</si>
  <si>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</si>
  <si>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</si>
  <si>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</si>
  <si>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</si>
  <si>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</si>
  <si>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</si>
  <si>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</si>
  <si>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</si>
  <si>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</si>
  <si>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</si>
  <si>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</si>
  <si>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</si>
  <si>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</si>
  <si>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</si>
  <si>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</si>
  <si>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</si>
  <si>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</si>
  <si>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</si>
  <si>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</si>
  <si>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</si>
  <si>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</si>
  <si>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color theme="1"/>
        <rFont val="Calibri"/>
        <family val="2"/>
      </rPr>
      <t>/!\</t>
    </r>
    <r>
      <rPr>
        <sz val="11"/>
        <color theme="1"/>
        <rFont val="Calibri"/>
        <family val="2"/>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</si>
  <si>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</si>
  <si>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</si>
  <si>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</si>
  <si>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</si>
  <si>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</si>
  <si>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</si>
  <si>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</si>
  <si>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</si>
  <si>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</si>
  <si>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</si>
  <si>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</si>
  <si>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</si>
  <si>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</si>
  <si>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</si>
  <si>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</si>
  <si>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</si>
  <si>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</si>
  <si>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</si>
  <si>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</si>
  <si>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</si>
  <si>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</si>
  <si>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</si>
  <si>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</si>
  <si>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</si>
  <si>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</si>
  <si>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</si>
  <si>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</si>
  <si>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</si>
  <si>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</si>
  <si>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</si>
  <si>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</si>
  <si>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</si>
  <si>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</si>
  <si>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</si>
  <si>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</si>
  <si>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</si>
  <si>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</si>
  <si>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</si>
  <si>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</si>
  <si>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</si>
  <si>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</si>
  <si>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</si>
  <si>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</si>
  <si>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</si>
  <si>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</si>
  <si>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</si>
  <si>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</si>
  <si>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</si>
  <si>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</si>
  <si>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</si>
  <si>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</si>
  <si>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</si>
  <si>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</si>
  <si>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</si>
  <si>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</si>
  <si>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</si>
  <si>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</si>
  <si>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</si>
  <si>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</si>
  <si>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</si>
  <si>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</si>
  <si>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</si>
  <si>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</si>
  <si>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</si>
  <si>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</si>
  <si>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</si>
  <si>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</si>
  <si>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</si>
  <si>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</si>
  <si>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</si>
  <si>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</si>
  <si>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</si>
  <si>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</si>
  <si>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</si>
  <si>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</si>
  <si>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</si>
  <si>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</si>
  <si>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</si>
  <si>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</si>
  <si>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</si>
  <si>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</si>
  <si>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</si>
  <si>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</si>
  <si>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</si>
  <si>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</si>
  <si>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</si>
  <si>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</si>
  <si>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</si>
  <si>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</si>
  <si>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</si>
  <si>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</si>
  <si>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</si>
  <si>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</si>
  <si>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</si>
  <si>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</si>
  <si>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</si>
  <si>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</si>
  <si>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</si>
  <si>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</si>
  <si>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</si>
  <si>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</si>
  <si>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</si>
  <si>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</si>
  <si>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</si>
  <si>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</si>
  <si>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</si>
  <si>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</si>
  <si>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</si>
  <si>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</si>
  <si>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</si>
  <si>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</si>
  <si>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</si>
  <si>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</si>
  <si>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</si>
  <si>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</si>
  <si>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</si>
  <si>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</si>
  <si>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</si>
  <si>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</si>
  <si>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</si>
  <si>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</si>
  <si>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</si>
  <si>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</si>
  <si>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</si>
  <si>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</si>
  <si>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</si>
  <si>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</si>
  <si>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</si>
  <si>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</si>
  <si>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</si>
  <si>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</si>
  <si>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</si>
  <si>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</si>
  <si>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</si>
  <si>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</si>
  <si>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</si>
  <si>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</si>
  <si>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</si>
  <si>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</si>
  <si>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</si>
  <si>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</si>
  <si>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</si>
  <si>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</si>
  <si>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r>
      <t xml:space="preserve">Partenariat public ou privé académique : </t>
    </r>
    <r>
      <rPr>
        <sz val="11"/>
        <color theme="1"/>
        <rFont val="Calibri"/>
        <family val="2"/>
      </rPr>
      <t>Co-diplomation avec l'Université de Laval - Programme labellisé par le 3IA Côte d'Azur</t>
    </r>
  </si>
  <si>
    <r>
      <t xml:space="preserve">Informations complémentaires : </t>
    </r>
    <r>
      <rPr>
        <sz val="11"/>
        <color theme="1"/>
        <rFont val="Calibri"/>
        <family val="2"/>
      </rPr>
      <t>D'autres partenariats académiques sont en cours de conventionnement (Colombie, Italie, etc. ) par la biais d'Erasmus+ ou autre</t>
    </r>
  </si>
  <si>
    <r>
      <t xml:space="preserve">Arguments (alignement stratégique, intérêt financier, intérêt d’image, intérêt pour l’insertion professionnelle des étudiants, ...) : </t>
    </r>
    <r>
      <rPr>
        <sz val="11"/>
        <color theme="1"/>
        <rFont val="Calibri"/>
        <family val="2"/>
      </rPr>
      <t xml:space="preserve">Avis très favorable, programme stratégique IDEX/UCA. </t>
    </r>
    <r>
      <rPr>
        <b/>
        <sz val="11"/>
        <color theme="1"/>
        <rFont val="Calibri"/>
        <family val="2"/>
      </rPr>
      <t xml:space="preserve">
Date COPIL composante : </t>
    </r>
    <r>
      <rPr>
        <sz val="11"/>
        <color theme="1"/>
        <rFont val="Calibri"/>
        <family val="2"/>
      </rPr>
      <t>Janvier 2023</t>
    </r>
  </si>
  <si>
    <t>Le MSc DSAI forme les étudiants aux techniques de l'intelligence artificielle et de la science des données afin que ces derniers puissent prétendre à des postes tels que analyste des données,
 scientifiques des données, Ingénieur en apprentissage automatique, Architecte Big Data. A la fin du MSc, les étudiants seront capables, entre autre, de : 
Produire des solutions informatiques intégrant l’intelligence artificielle,
Concevoir et déployer des modèles et algorithmes d’analyse, de gestion et de traitement des données,
Développer une solution d’apprentissage automatique.,
Optimiser le traitement et la visualisation des données nécessaires à la prise de décision.</t>
  </si>
  <si>
    <r>
      <rPr>
        <b/>
        <sz val="11"/>
        <color theme="1"/>
        <rFont val="Calibri"/>
        <family val="2"/>
      </rPr>
      <t>Le public visé :</t>
    </r>
    <r>
      <rPr>
        <sz val="11"/>
        <color theme="1"/>
        <rFont val="Calibri"/>
        <family val="2"/>
      </rPr>
      <t xml:space="preserve"> les étudiants ayant au minimum une licence en mathématiques ou informatique (pour le MSc 1) car de solides connaissances sont attendues dans ces domaines. Il faut également justifier d'un niveau d'anglais B2 au minimum. Public international visé en premier lieu (70-80%), puis public européen (30-20 %). La direction du programme envisage d'ouvrir la formation en alternance.
Tarifs préférentiels mis en place : 
étudiant UCA et étudiant français ou européen (sur présentation de l'avis d'imposition EU des parents revenu &lt; 35.000 EUR) : 300 EUR
étudiant français (hors UCA) et européen (sur présentation de l'avis d'imposition EU des parents) &gt; selon échelon : 
revenu entre 35.001 et 50.000 EUR : frais 2.500 EUR/an 
revenu entre 50.001 et 80.000 EUR : frais 4.000 EUR/an
revenu &gt; 80.000 EUR : frais 5.000 EUR/an 
Un tarif de redoublement fixé à 2.500 EUR et un tarif pour redoublement en cas de soucis médicaux attestés à 100 EUR.
</t>
    </r>
  </si>
  <si>
    <t>10,5€/H</t>
  </si>
  <si>
    <t>Présentiel, distanciel et Asynchrone</t>
  </si>
  <si>
    <t>NC</t>
  </si>
  <si>
    <t xml:space="preserve">Il existe de nombreuses formations aujourd'hui dans ce domaine mais tous les porgrammes ne se valent pas en terme de qualité et de contenu. Le MSc Data Science et Intelligence Artificielle est une formation d'excellence labellisée par le 3IA Côte d'Azur et qui s'inscrit dans la stratégie IDEX et 3IA. Lies enseignements sont adossés à la recherche et réunissent de nombreux experts. 
</t>
  </si>
  <si>
    <t>TOTAL</t>
  </si>
  <si>
    <t>Au fil de l'eau</t>
  </si>
  <si>
    <r>
      <rPr>
        <sz val="12"/>
        <color rgb="FFFF0000"/>
        <rFont val="Calibri"/>
        <family val="2"/>
        <scheme val="minor"/>
      </rPr>
      <t xml:space="preserve">En Anglais. </t>
    </r>
    <r>
      <rPr>
        <sz val="12"/>
        <color theme="1"/>
        <rFont val="Calibri"/>
        <family val="2"/>
        <scheme val="minor"/>
      </rPr>
      <t>Cohérence entre le diplôme envisagé et le descriptif du projet professionnel. Qualité rédactionnelle (orthographe, défaut de structure ou de syntaxe). Cohérence de la réflexion (développement de l’argumentaire).</t>
    </r>
  </si>
  <si>
    <r>
      <rPr>
        <sz val="12"/>
        <color rgb="FFFF0000"/>
        <rFont val="Calibri"/>
        <family val="2"/>
        <scheme val="minor"/>
      </rPr>
      <t>En Anglais</t>
    </r>
    <r>
      <rPr>
        <sz val="12"/>
        <color theme="1"/>
        <rFont val="Calibri"/>
        <family val="2"/>
        <scheme val="minor"/>
      </rPr>
      <t>. Elément de synthèse permettant de découvrir les compétences utiles acquises dans le cadre d’expériences précédentes et de cerner des éléments de personnalité du candidat.</t>
    </r>
  </si>
  <si>
    <t>2 lettres minimum</t>
  </si>
  <si>
    <t>Document "détail de pré-requis"</t>
  </si>
  <si>
    <t>Photo numérique / Justificatif d'identité / Copie du dernier diplôme en anglais ou français (traduction officielle demandée) / Formulaire d'autorisation / Questionnaire de visibilité</t>
  </si>
  <si>
    <t xml:space="preserve">TOTAL </t>
  </si>
  <si>
    <t>en date du: 09/01/2023</t>
  </si>
  <si>
    <t>Nom de l'agent : A DELORT</t>
  </si>
  <si>
    <t>Semestre 4</t>
  </si>
  <si>
    <t>Semestre 1</t>
  </si>
  <si>
    <t>Semestre 2</t>
  </si>
  <si>
    <t>Semestre 3</t>
  </si>
  <si>
    <t>Personal training</t>
  </si>
  <si>
    <r>
      <t xml:space="preserve">Durée du stage : </t>
    </r>
    <r>
      <rPr>
        <sz val="11"/>
        <color theme="1"/>
        <rFont val="Calibri"/>
        <family val="2"/>
      </rPr>
      <t>1ere année 4 à 5 mois, 2ème année : 6 mois</t>
    </r>
  </si>
  <si>
    <t xml:space="preserve">Statistical Inference </t>
  </si>
  <si>
    <t xml:space="preserve">R programming for Data Science </t>
  </si>
  <si>
    <t>Statistical Learning Theory</t>
  </si>
  <si>
    <t xml:space="preserve">Medical images </t>
  </si>
  <si>
    <t xml:space="preserve">Inverse problems in image processing </t>
  </si>
  <si>
    <t>Application of machine learning to MRI, electroencephalography and brain computer interfaces</t>
  </si>
  <si>
    <t>Geometric and topological methods in data analysis, with applications in biology and medecine</t>
  </si>
  <si>
    <t>Machine Learning methods for multi-omics data integration</t>
  </si>
  <si>
    <t>Biomedical Signal Processing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</si>
</sst>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164" formatCode="[$-F800]dddd\,\ mmmm\ dd\,\ yyyy"/>
    <numFmt numFmtId="165" formatCode="#,##0\ &quot;€&quot;"/>
    <numFmt numFmtId="166" formatCode="_-* #,##0\ &quot;€&quot;_-;\-* #,##0\ &quot;€&quot;_-;_-* &quot;-&quot;??\ &quot;€&quot;_-;_-@"/>
    <numFmt numFmtId="167" formatCode="#,##0.000\ &quot;€&quot;"/>
    <numFmt numFmtId="168" formatCode="#,##0.0\ &quot;€&quot;"/>
    <numFmt numFmtId="169" formatCode="#,##0.00\ &quot;€&quot;"/>
  </numFmts>
  <fonts count="47" x14ac:knownFonts="1">
    <font>
      <sz val="11"/>
      <color theme="1"/>
      <name val="Calibri"/>
      <scheme val="minor"/>
    </font>
    <font>
      <sz val="11"/>
      <color theme="1"/>
      <name val="Calibri"/>
      <family val="2"/>
      <scheme val="minor"/>
    </font>
    <font>
      <u/>
      <sz val="11"/>
      <color theme="10"/>
      <name val="Calibri"/>
      <family val="2"/>
    </font>
    <font>
      <b/>
      <sz val="12"/>
      <color theme="1"/>
      <name val="Arial"/>
      <family val="2"/>
    </font>
    <font>
      <b/>
      <sz val="11"/>
      <color theme="1"/>
      <name val="Calibri"/>
      <family val="2"/>
    </font>
    <font>
      <sz val="11"/>
      <name val="Calibri"/>
      <family val="2"/>
    </font>
    <font>
      <sz val="11"/>
      <color theme="1"/>
      <name val="Calibri"/>
      <family val="2"/>
    </font>
    <font>
      <b/>
      <sz val="11"/>
      <color rgb="FFFF0000"/>
      <name val="Calibri"/>
      <family val="2"/>
    </font>
    <font>
      <b/>
      <sz val="14"/>
      <color theme="1"/>
      <name val="Calibri"/>
      <family val="2"/>
    </font>
    <font>
      <i/>
      <sz val="11"/>
      <color theme="1"/>
      <name val="Calibri"/>
      <family val="2"/>
    </font>
    <font>
      <strike/>
      <sz val="11"/>
      <color rgb="FFFF0000"/>
      <name val="Calibri"/>
      <family val="2"/>
    </font>
    <font>
      <u/>
      <sz val="11"/>
      <color theme="1"/>
      <name val="Calibri"/>
      <family val="2"/>
    </font>
    <font>
      <b/>
      <sz val="12"/>
      <color theme="1"/>
      <name val="Calibri"/>
      <family val="2"/>
    </font>
    <font>
      <sz val="12"/>
      <color theme="1"/>
      <name val="Calibri"/>
      <family val="2"/>
    </font>
    <font>
      <u/>
      <sz val="11"/>
      <color theme="10"/>
      <name val="Calibri"/>
      <family val="2"/>
    </font>
    <font>
      <u/>
      <sz val="11"/>
      <color theme="10"/>
      <name val="Calibri"/>
      <family val="2"/>
    </font>
    <font>
      <sz val="11"/>
      <color theme="10"/>
      <name val="Calibri"/>
      <family val="2"/>
    </font>
    <font>
      <u/>
      <sz val="11"/>
      <color theme="10"/>
      <name val="Calibri"/>
      <family val="2"/>
    </font>
    <font>
      <u/>
      <sz val="11"/>
      <color rgb="FF0563C1"/>
      <name val="Calibri"/>
      <family val="2"/>
    </font>
    <font>
      <u/>
      <sz val="11"/>
      <color theme="10"/>
      <name val="Calibri"/>
      <family val="2"/>
    </font>
    <font>
      <b/>
      <sz val="11"/>
      <color rgb="FF00B050"/>
      <name val="Calibri"/>
      <family val="2"/>
    </font>
    <font>
      <sz val="11"/>
      <color rgb="FFFF0000"/>
      <name val="Calibri"/>
      <family val="2"/>
    </font>
    <font>
      <i/>
      <sz val="12"/>
      <color rgb="FF0070C0"/>
      <name val="Calibri"/>
      <family val="2"/>
    </font>
    <font>
      <i/>
      <sz val="11"/>
      <color rgb="FF0070C0"/>
      <name val="Calibri"/>
      <family val="2"/>
    </font>
    <font>
      <sz val="11"/>
      <color rgb="FF006100"/>
      <name val="Calibri"/>
      <family val="2"/>
    </font>
    <font>
      <b/>
      <sz val="11"/>
      <color rgb="FF006100"/>
      <name val="Calibri"/>
      <family val="2"/>
    </font>
    <font>
      <b/>
      <i/>
      <sz val="12"/>
      <color theme="1"/>
      <name val="Calibri"/>
      <family val="2"/>
    </font>
    <font>
      <b/>
      <sz val="11"/>
      <color theme="0"/>
      <name val="Calibri"/>
      <family val="2"/>
    </font>
    <font>
      <sz val="11"/>
      <color rgb="FF385623"/>
      <name val="Calibri"/>
      <family val="2"/>
    </font>
    <font>
      <sz val="11"/>
      <color theme="9"/>
      <name val="Calibri"/>
      <family val="2"/>
    </font>
    <font>
      <sz val="11"/>
      <color theme="0"/>
      <name val="Calibri"/>
      <family val="2"/>
    </font>
    <font>
      <b/>
      <sz val="16"/>
      <color theme="1"/>
      <name val="Calibri"/>
      <family val="2"/>
    </font>
    <font>
      <b/>
      <i/>
      <sz val="11"/>
      <color theme="1"/>
      <name val="Calibri"/>
      <family val="2"/>
    </font>
    <font>
      <sz val="11"/>
      <color theme="1"/>
      <name val="Calibri"/>
      <family val="2"/>
      <scheme val="minor"/>
    </font>
    <font>
      <i/>
      <sz val="9"/>
      <color theme="1"/>
      <name val="Calibri"/>
      <family val="2"/>
    </font>
    <font>
      <sz val="9"/>
      <color theme="1"/>
      <name val="Calibri"/>
      <family val="2"/>
    </font>
    <font>
      <b/>
      <sz val="7"/>
      <color theme="1"/>
      <name val="Times New Roman"/>
      <family val="1"/>
    </font>
    <font>
      <i/>
      <sz val="11"/>
      <color rgb="FFFF0000"/>
      <name val="Calibri"/>
      <family val="2"/>
    </font>
    <font>
      <i/>
      <sz val="11"/>
      <color rgb="FF006100"/>
      <name val="Calibri"/>
      <family val="2"/>
    </font>
    <font>
      <i/>
      <sz val="11"/>
      <color theme="0"/>
      <name val="Calibri"/>
      <family val="2"/>
    </font>
    <font>
      <b/>
      <sz val="11"/>
      <color theme="1"/>
      <name val="Calibri"/>
      <family val="2"/>
      <scheme val="minor"/>
    </font>
    <font>
      <b/>
      <sz val="11"/>
      <name val="Calibri"/>
      <family val="2"/>
    </font>
    <font>
      <sz val="12"/>
      <color theme="1"/>
      <name val="Calibri"/>
      <family val="2"/>
      <scheme val="minor"/>
    </font>
    <font>
      <sz val="12"/>
      <color rgb="FFFF0000"/>
      <name val="Calibri"/>
      <family val="2"/>
      <scheme val="minor"/>
    </font>
    <font>
      <sz val="12"/>
      <color rgb="FFFF0000"/>
      <name val="Calibri"/>
      <family val="2"/>
    </font>
    <font>
      <sz val="11"/>
      <color theme="0" tint="-0.34998626667073579"/>
      <name val="Calibri"/>
      <family val="2"/>
      <scheme val="minor"/>
    </font>
    <font>
      <sz val="11"/>
      <color theme="0" tint="-0.34998626667073579"/>
      <name val="Calibri"/>
      <family val="2"/>
    </font>
  </fonts>
  <fills count="20">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00"/>
        <bgColor rgb="FFFFFF00"/>
      </patternFill>
    </fill>
    <fill>
      <patternFill patternType="solid">
        <fgColor rgb="FFBDD6EE"/>
        <bgColor rgb="FFBDD6EE"/>
      </patternFill>
    </fill>
    <fill>
      <patternFill patternType="solid">
        <fgColor rgb="FFBFBFBF"/>
        <bgColor rgb="FFBFBFBF"/>
      </patternFill>
    </fill>
    <fill>
      <patternFill patternType="solid">
        <fgColor rgb="FFB4C6E7"/>
        <bgColor rgb="FFB4C6E7"/>
      </patternFill>
    </fill>
    <fill>
      <patternFill patternType="solid">
        <fgColor rgb="FFF2F2F2"/>
        <bgColor rgb="FFF2F2F2"/>
      </patternFill>
    </fill>
    <fill>
      <patternFill patternType="solid">
        <fgColor theme="4"/>
        <bgColor theme="4"/>
      </patternFill>
    </fill>
    <fill>
      <patternFill patternType="solid">
        <fgColor rgb="FFFEF2CB"/>
        <bgColor rgb="FFFEF2CB"/>
      </patternFill>
    </fill>
    <fill>
      <patternFill patternType="solid">
        <fgColor rgb="FFC6EFCE"/>
        <bgColor rgb="FFC6EFCE"/>
      </patternFill>
    </fill>
    <fill>
      <patternFill patternType="solid">
        <fgColor rgb="FF2E75B5"/>
        <bgColor rgb="FF2E75B5"/>
      </patternFill>
    </fill>
    <fill>
      <patternFill patternType="solid">
        <fgColor rgb="FF00B050"/>
        <bgColor rgb="FF00B050"/>
      </patternFill>
    </fill>
    <fill>
      <patternFill patternType="solid">
        <fgColor rgb="FFF4B083"/>
        <bgColor rgb="FFF4B083"/>
      </patternFill>
    </fill>
    <fill>
      <patternFill patternType="solid">
        <fgColor rgb="FFFFC000"/>
        <bgColor rgb="FFFFC000"/>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s>
  <borders count="177">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style="medium">
        <color rgb="FF000000"/>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right style="medium">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diagonal/>
    </border>
    <border>
      <left style="thin">
        <color rgb="FF000000"/>
      </left>
      <right/>
      <top style="thin">
        <color rgb="FF000000"/>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medium">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C00000"/>
      </left>
      <right/>
      <top style="thin">
        <color rgb="FFC00000"/>
      </top>
      <bottom/>
      <diagonal/>
    </border>
    <border>
      <left/>
      <right/>
      <top style="thin">
        <color rgb="FFC00000"/>
      </top>
      <bottom/>
      <diagonal/>
    </border>
    <border>
      <left/>
      <right/>
      <top style="thin">
        <color rgb="FFC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thick">
        <color theme="9"/>
      </top>
      <bottom/>
      <diagonal/>
    </border>
    <border>
      <left/>
      <right style="thick">
        <color theme="9"/>
      </right>
      <top style="thick">
        <color theme="9"/>
      </top>
      <bottom/>
      <diagonal/>
    </border>
    <border>
      <left style="thin">
        <color rgb="FF000000"/>
      </left>
      <right/>
      <top style="thin">
        <color rgb="FF000000"/>
      </top>
      <bottom style="thick">
        <color rgb="FFFF0000"/>
      </bottom>
      <diagonal/>
    </border>
    <border>
      <left/>
      <right/>
      <top style="thin">
        <color rgb="FF000000"/>
      </top>
      <bottom style="thick">
        <color rgb="FFFF0000"/>
      </bottom>
      <diagonal/>
    </border>
    <border>
      <left/>
      <right style="thin">
        <color rgb="FF000000"/>
      </right>
      <top style="thin">
        <color rgb="FF000000"/>
      </top>
      <bottom style="thick">
        <color rgb="FFFF0000"/>
      </bottom>
      <diagonal/>
    </border>
    <border>
      <left style="thin">
        <color rgb="FF000000"/>
      </left>
      <right/>
      <top style="medium">
        <color rgb="FF000000"/>
      </top>
      <bottom/>
      <diagonal/>
    </border>
    <border>
      <left/>
      <right style="thick">
        <color theme="9"/>
      </right>
      <top/>
      <bottom/>
      <diagonal/>
    </border>
    <border>
      <left style="thick">
        <color theme="9"/>
      </left>
      <right/>
      <top/>
      <bottom/>
      <diagonal/>
    </border>
    <border>
      <left style="thick">
        <color theme="9"/>
      </left>
      <right/>
      <top/>
      <bottom style="thick">
        <color theme="9"/>
      </bottom>
      <diagonal/>
    </border>
    <border>
      <left/>
      <right style="thick">
        <color theme="9"/>
      </right>
      <top/>
      <bottom style="thick">
        <color theme="9"/>
      </bottom>
      <diagonal/>
    </border>
    <border>
      <left/>
      <right style="thin">
        <color rgb="FF000000"/>
      </right>
      <top/>
      <bottom style="medium">
        <color rgb="FF000000"/>
      </bottom>
      <diagonal/>
    </border>
    <border>
      <left style="medium">
        <color rgb="FF000000"/>
      </left>
      <right style="medium">
        <color rgb="FF000000"/>
      </right>
      <top style="medium">
        <color rgb="FF000000"/>
      </top>
      <bottom/>
      <diagonal/>
    </border>
    <border>
      <left/>
      <right style="thin">
        <color rgb="FF000000"/>
      </right>
      <top style="medium">
        <color rgb="FF000000"/>
      </top>
      <bottom style="thin">
        <color rgb="FF000000"/>
      </bottom>
      <diagonal/>
    </border>
    <border>
      <left style="medium">
        <color rgb="FF000000"/>
      </left>
      <right style="thick">
        <color theme="9"/>
      </right>
      <top/>
      <bottom/>
      <diagonal/>
    </border>
    <border>
      <left/>
      <right/>
      <top/>
      <bottom style="thick">
        <color theme="9"/>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thick">
        <color theme="9"/>
      </right>
      <top style="thick">
        <color theme="9"/>
      </top>
      <bottom style="thick">
        <color theme="9"/>
      </bottom>
      <diagonal/>
    </border>
    <border>
      <left/>
      <right style="thin">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thin">
        <color rgb="FF000000"/>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medium">
        <color rgb="FF000000"/>
      </right>
      <top/>
      <bottom style="medium">
        <color rgb="FF000000"/>
      </bottom>
      <diagonal/>
    </border>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medium">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rgb="FF000000"/>
      </left>
      <right style="medium">
        <color indexed="64"/>
      </right>
      <top/>
      <bottom style="medium">
        <color indexed="64"/>
      </bottom>
      <diagonal/>
    </border>
    <border>
      <left/>
      <right style="thin">
        <color indexed="64"/>
      </right>
      <top style="medium">
        <color rgb="FF000000"/>
      </top>
      <bottom/>
      <diagonal/>
    </border>
    <border>
      <left/>
      <right style="thin">
        <color indexed="64"/>
      </right>
      <top style="medium">
        <color rgb="FF000000"/>
      </top>
      <bottom style="medium">
        <color rgb="FF000000"/>
      </bottom>
      <diagonal/>
    </border>
    <border>
      <left style="medium">
        <color rgb="FF000000"/>
      </left>
      <right style="thin">
        <color indexed="64"/>
      </right>
      <top style="medium">
        <color rgb="FF000000"/>
      </top>
      <bottom/>
      <diagonal/>
    </border>
    <border>
      <left style="thin">
        <color rgb="FF000000"/>
      </left>
      <right style="medium">
        <color indexed="64"/>
      </right>
      <top/>
      <bottom/>
      <diagonal/>
    </border>
    <border>
      <left style="medium">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right style="medium">
        <color rgb="FF000000"/>
      </right>
      <top style="thin">
        <color rgb="FF000000"/>
      </top>
      <bottom style="thin">
        <color indexed="64"/>
      </bottom>
      <diagonal/>
    </border>
  </borders>
  <cellStyleXfs count="2">
    <xf numFmtId="0" fontId="0" fillId="0" borderId="0"/>
    <xf numFmtId="0" fontId="1" fillId="0" borderId="126"/>
  </cellStyleXfs>
  <cellXfs count="521">
    <xf numFmtId="0" fontId="0" fillId="0" borderId="0" xfId="0" applyFont="1" applyAlignment="1"/>
    <xf numFmtId="0" fontId="2" fillId="0" borderId="0" xfId="0" applyFont="1"/>
    <xf numFmtId="0" fontId="3" fillId="0" borderId="1" xfId="0" applyFont="1" applyBorder="1" applyAlignment="1">
      <alignment horizontal="center" vertical="center" wrapText="1"/>
    </xf>
    <xf numFmtId="0" fontId="3" fillId="0" borderId="2" xfId="0" applyFont="1" applyBorder="1" applyAlignment="1">
      <alignment vertical="center" wrapText="1"/>
    </xf>
    <xf numFmtId="0" fontId="4" fillId="2" borderId="3" xfId="0" applyFont="1" applyFill="1" applyBorder="1" applyAlignment="1">
      <alignment horizontal="left" vertical="top" wrapText="1"/>
    </xf>
    <xf numFmtId="0" fontId="6" fillId="0" borderId="2" xfId="0" applyFont="1" applyBorder="1" applyAlignment="1"/>
    <xf numFmtId="0" fontId="4" fillId="2" borderId="3" xfId="0" applyFont="1" applyFill="1" applyBorder="1" applyAlignment="1">
      <alignment vertical="top" wrapText="1"/>
    </xf>
    <xf numFmtId="0" fontId="4" fillId="0" borderId="2" xfId="0" applyFont="1" applyBorder="1" applyAlignment="1">
      <alignment vertical="top" wrapText="1"/>
    </xf>
    <xf numFmtId="0" fontId="4" fillId="2" borderId="4" xfId="0" applyFont="1" applyFill="1" applyBorder="1" applyAlignment="1">
      <alignment vertical="top" wrapText="1"/>
    </xf>
    <xf numFmtId="0" fontId="4" fillId="0" borderId="5" xfId="0" applyFont="1" applyBorder="1" applyAlignment="1">
      <alignment vertical="top" wrapText="1"/>
    </xf>
    <xf numFmtId="0" fontId="4" fillId="2" borderId="11" xfId="0" applyFont="1" applyFill="1" applyBorder="1" applyAlignment="1">
      <alignment horizontal="left" vertical="top" wrapText="1"/>
    </xf>
    <xf numFmtId="0" fontId="4" fillId="0" borderId="8" xfId="0" applyFont="1" applyBorder="1" applyAlignment="1">
      <alignment horizontal="left" vertical="top" wrapText="1"/>
    </xf>
    <xf numFmtId="0" fontId="4" fillId="2" borderId="11" xfId="0" applyFont="1" applyFill="1" applyBorder="1" applyAlignment="1">
      <alignment vertical="top" wrapText="1"/>
    </xf>
    <xf numFmtId="0" fontId="4" fillId="0" borderId="8" xfId="0" applyFont="1" applyBorder="1" applyAlignment="1">
      <alignment vertical="top" wrapText="1"/>
    </xf>
    <xf numFmtId="0" fontId="4" fillId="2" borderId="4" xfId="0" applyFont="1" applyFill="1" applyBorder="1" applyAlignment="1">
      <alignment horizontal="left" vertical="top" wrapText="1"/>
    </xf>
    <xf numFmtId="0" fontId="6" fillId="0" borderId="5" xfId="0" applyFont="1" applyBorder="1" applyAlignment="1"/>
    <xf numFmtId="0" fontId="4" fillId="2" borderId="11" xfId="0" applyFont="1" applyFill="1" applyBorder="1" applyAlignment="1">
      <alignment horizontal="left" vertical="top" wrapText="1"/>
    </xf>
    <xf numFmtId="0" fontId="6" fillId="0" borderId="8" xfId="0" applyFont="1" applyBorder="1" applyAlignment="1"/>
    <xf numFmtId="0" fontId="4" fillId="2" borderId="4" xfId="0" applyFont="1" applyFill="1" applyBorder="1" applyAlignment="1">
      <alignment horizontal="left" vertical="top" wrapText="1"/>
    </xf>
    <xf numFmtId="0" fontId="6" fillId="2" borderId="12" xfId="0" applyFont="1" applyFill="1" applyBorder="1"/>
    <xf numFmtId="0" fontId="6" fillId="2" borderId="11"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0" borderId="10" xfId="0" applyFont="1" applyBorder="1" applyAlignment="1"/>
    <xf numFmtId="0" fontId="4" fillId="0" borderId="5" xfId="0" applyFont="1" applyBorder="1" applyAlignment="1">
      <alignment horizontal="left" vertical="top" wrapText="1"/>
    </xf>
    <xf numFmtId="0" fontId="4" fillId="3" borderId="12" xfId="0" applyFont="1" applyFill="1" applyBorder="1" applyAlignment="1">
      <alignment horizontal="left" vertical="top" wrapText="1"/>
    </xf>
    <xf numFmtId="0" fontId="6" fillId="0" borderId="5" xfId="0" applyFont="1" applyBorder="1"/>
    <xf numFmtId="0" fontId="6" fillId="0" borderId="0" xfId="0" applyFont="1" applyAlignment="1">
      <alignment horizontal="center"/>
    </xf>
    <xf numFmtId="0" fontId="10" fillId="0" borderId="0" xfId="0" applyFont="1"/>
    <xf numFmtId="49" fontId="6" fillId="0" borderId="29" xfId="0" applyNumberFormat="1" applyFont="1" applyBorder="1" applyAlignment="1">
      <alignment vertical="top"/>
    </xf>
    <xf numFmtId="49" fontId="4" fillId="0" borderId="29" xfId="0" applyNumberFormat="1" applyFont="1" applyBorder="1" applyAlignment="1">
      <alignment vertical="top" wrapText="1"/>
    </xf>
    <xf numFmtId="49" fontId="6" fillId="0" borderId="0" xfId="0" applyNumberFormat="1" applyFont="1" applyAlignment="1">
      <alignment vertical="top" wrapText="1"/>
    </xf>
    <xf numFmtId="49" fontId="6" fillId="0" borderId="0" xfId="0" applyNumberFormat="1" applyFont="1" applyAlignment="1">
      <alignment vertical="top"/>
    </xf>
    <xf numFmtId="49" fontId="6" fillId="0" borderId="8" xfId="0" applyNumberFormat="1" applyFont="1" applyBorder="1" applyAlignment="1">
      <alignment vertical="top"/>
    </xf>
    <xf numFmtId="0" fontId="6" fillId="0" borderId="29" xfId="0" applyFont="1" applyBorder="1"/>
    <xf numFmtId="49" fontId="6" fillId="0" borderId="29" xfId="0" applyNumberFormat="1" applyFont="1" applyBorder="1"/>
    <xf numFmtId="49" fontId="4" fillId="7" borderId="33" xfId="0" applyNumberFormat="1" applyFont="1" applyFill="1" applyBorder="1" applyAlignment="1">
      <alignment horizontal="center" vertical="center" wrapText="1"/>
    </xf>
    <xf numFmtId="49" fontId="4" fillId="7" borderId="34" xfId="0" applyNumberFormat="1" applyFont="1" applyFill="1" applyBorder="1" applyAlignment="1">
      <alignment horizontal="center" vertical="center" wrapText="1"/>
    </xf>
    <xf numFmtId="0" fontId="6" fillId="0" borderId="37" xfId="0" applyFont="1" applyBorder="1"/>
    <xf numFmtId="0" fontId="11" fillId="0" borderId="8" xfId="0" applyFont="1" applyBorder="1" applyAlignment="1"/>
    <xf numFmtId="0" fontId="6" fillId="0" borderId="8" xfId="0" applyFont="1" applyBorder="1"/>
    <xf numFmtId="0" fontId="6" fillId="0" borderId="42" xfId="0" applyFont="1" applyBorder="1"/>
    <xf numFmtId="0" fontId="6" fillId="0" borderId="43" xfId="0" applyFont="1" applyBorder="1"/>
    <xf numFmtId="0" fontId="13" fillId="0" borderId="0" xfId="0" applyFont="1"/>
    <xf numFmtId="0" fontId="4" fillId="5" borderId="47" xfId="0" applyFont="1" applyFill="1" applyBorder="1" applyAlignment="1">
      <alignment horizontal="left" vertical="center" wrapText="1"/>
    </xf>
    <xf numFmtId="0" fontId="4" fillId="5" borderId="48" xfId="0" applyFont="1" applyFill="1" applyBorder="1" applyAlignment="1">
      <alignment horizontal="left" vertical="center" wrapText="1"/>
    </xf>
    <xf numFmtId="0" fontId="4" fillId="5" borderId="4" xfId="0" applyFont="1" applyFill="1" applyBorder="1" applyAlignment="1">
      <alignment horizontal="left" vertical="center" wrapText="1"/>
    </xf>
    <xf numFmtId="0" fontId="6" fillId="0" borderId="0" xfId="0" applyFont="1" applyAlignment="1">
      <alignment horizontal="left"/>
    </xf>
    <xf numFmtId="0" fontId="4" fillId="5" borderId="49" xfId="0" applyFont="1" applyFill="1" applyBorder="1" applyAlignment="1">
      <alignment horizontal="left" vertical="center" wrapText="1"/>
    </xf>
    <xf numFmtId="0" fontId="4" fillId="5" borderId="50" xfId="0" applyFont="1" applyFill="1" applyBorder="1" applyAlignment="1">
      <alignment horizontal="left" vertical="center" wrapText="1"/>
    </xf>
    <xf numFmtId="0" fontId="4" fillId="5" borderId="51" xfId="0" applyFont="1" applyFill="1" applyBorder="1" applyAlignment="1">
      <alignment horizontal="left" vertical="center" wrapText="1"/>
    </xf>
    <xf numFmtId="0" fontId="6" fillId="0" borderId="52" xfId="0" applyFont="1" applyBorder="1" applyAlignment="1">
      <alignment vertical="center" wrapText="1"/>
    </xf>
    <xf numFmtId="0" fontId="6" fillId="0" borderId="53" xfId="0" applyFont="1" applyBorder="1" applyAlignment="1">
      <alignment vertical="center" wrapText="1"/>
    </xf>
    <xf numFmtId="0" fontId="14" fillId="0" borderId="53" xfId="0" applyFont="1" applyBorder="1" applyAlignment="1">
      <alignment vertical="center" wrapText="1"/>
    </xf>
    <xf numFmtId="0" fontId="6" fillId="0" borderId="54" xfId="0" applyFont="1" applyBorder="1" applyAlignment="1"/>
    <xf numFmtId="0" fontId="6" fillId="0" borderId="55" xfId="0" applyFont="1" applyBorder="1" applyAlignment="1">
      <alignment vertical="center" wrapText="1"/>
    </xf>
    <xf numFmtId="0" fontId="6" fillId="0" borderId="29" xfId="0" applyFont="1" applyBorder="1" applyAlignment="1">
      <alignment vertical="center" wrapText="1"/>
    </xf>
    <xf numFmtId="0" fontId="15" fillId="0" borderId="29" xfId="0" applyFont="1" applyBorder="1" applyAlignment="1">
      <alignment vertical="center" wrapText="1"/>
    </xf>
    <xf numFmtId="0" fontId="6" fillId="0" borderId="29" xfId="0" applyFont="1" applyBorder="1" applyAlignment="1">
      <alignment vertical="center" wrapText="1"/>
    </xf>
    <xf numFmtId="0" fontId="16" fillId="0" borderId="29" xfId="0" applyFont="1" applyBorder="1" applyAlignment="1">
      <alignment vertical="center" wrapText="1"/>
    </xf>
    <xf numFmtId="0" fontId="6" fillId="0" borderId="56" xfId="0" applyFont="1" applyBorder="1"/>
    <xf numFmtId="0" fontId="6" fillId="0" borderId="56" xfId="0" applyFont="1" applyBorder="1" applyAlignment="1"/>
    <xf numFmtId="0" fontId="17" fillId="0" borderId="29" xfId="0" applyFont="1" applyBorder="1"/>
    <xf numFmtId="0" fontId="6" fillId="0" borderId="55" xfId="0" applyFont="1" applyBorder="1" applyAlignment="1">
      <alignment horizontal="left"/>
    </xf>
    <xf numFmtId="0" fontId="18" fillId="0" borderId="29" xfId="0" applyFont="1" applyBorder="1" applyAlignment="1"/>
    <xf numFmtId="0" fontId="6" fillId="0" borderId="29" xfId="0" applyFont="1" applyBorder="1" applyAlignment="1"/>
    <xf numFmtId="0" fontId="6" fillId="0" borderId="55" xfId="0" applyFont="1" applyBorder="1"/>
    <xf numFmtId="0" fontId="6" fillId="0" borderId="57" xfId="0" applyFont="1" applyBorder="1" applyAlignment="1">
      <alignment vertical="center" wrapText="1"/>
    </xf>
    <xf numFmtId="0" fontId="6" fillId="0" borderId="58" xfId="0" applyFont="1" applyBorder="1" applyAlignment="1">
      <alignment vertical="center" wrapText="1"/>
    </xf>
    <xf numFmtId="0" fontId="6" fillId="0" borderId="58" xfId="0" applyFont="1" applyBorder="1" applyAlignment="1">
      <alignment vertical="center" wrapText="1"/>
    </xf>
    <xf numFmtId="0" fontId="19" fillId="0" borderId="58" xfId="0" applyFont="1" applyBorder="1" applyAlignment="1">
      <alignment vertical="center" wrapText="1"/>
    </xf>
    <xf numFmtId="0" fontId="6" fillId="0" borderId="0" xfId="0" applyFont="1"/>
    <xf numFmtId="0" fontId="6" fillId="0" borderId="55" xfId="0" applyFont="1" applyBorder="1" applyAlignment="1"/>
    <xf numFmtId="0" fontId="6" fillId="0" borderId="57" xfId="0" applyFont="1" applyBorder="1"/>
    <xf numFmtId="0" fontId="6" fillId="0" borderId="58" xfId="0" applyFont="1" applyBorder="1"/>
    <xf numFmtId="0" fontId="6" fillId="0" borderId="58" xfId="0" applyFont="1" applyBorder="1" applyAlignment="1"/>
    <xf numFmtId="0" fontId="6" fillId="0" borderId="59" xfId="0" applyFont="1" applyBorder="1"/>
    <xf numFmtId="0" fontId="6" fillId="0" borderId="52" xfId="0" applyFont="1" applyBorder="1" applyAlignment="1">
      <alignment vertical="center"/>
    </xf>
    <xf numFmtId="0" fontId="6" fillId="0" borderId="0" xfId="0" applyFont="1" applyAlignment="1">
      <alignment vertical="center"/>
    </xf>
    <xf numFmtId="0" fontId="6" fillId="0" borderId="55" xfId="0" applyFont="1" applyBorder="1" applyAlignment="1">
      <alignment vertical="center"/>
    </xf>
    <xf numFmtId="0" fontId="6" fillId="0" borderId="57" xfId="0" applyFont="1" applyBorder="1" applyAlignment="1">
      <alignment vertical="center"/>
    </xf>
    <xf numFmtId="0" fontId="6" fillId="0" borderId="55" xfId="0" applyFont="1" applyBorder="1" applyAlignment="1">
      <alignment horizontal="left" vertical="center"/>
    </xf>
    <xf numFmtId="0" fontId="13" fillId="0" borderId="29" xfId="0" applyFont="1" applyBorder="1" applyAlignment="1">
      <alignment vertical="center"/>
    </xf>
    <xf numFmtId="0" fontId="13" fillId="8" borderId="69" xfId="0" applyFont="1" applyFill="1" applyBorder="1" applyAlignment="1">
      <alignment horizontal="center" vertical="center"/>
    </xf>
    <xf numFmtId="0" fontId="13" fillId="8" borderId="29" xfId="0" applyFont="1" applyFill="1" applyBorder="1" applyAlignment="1">
      <alignment vertical="center"/>
    </xf>
    <xf numFmtId="0" fontId="6" fillId="0" borderId="57" xfId="0" applyFont="1" applyBorder="1" applyAlignment="1">
      <alignment horizontal="left" vertical="center"/>
    </xf>
    <xf numFmtId="0" fontId="13" fillId="0" borderId="58" xfId="0" applyFont="1" applyBorder="1" applyAlignment="1">
      <alignment vertical="center"/>
    </xf>
    <xf numFmtId="0" fontId="4" fillId="5" borderId="77" xfId="0" applyFont="1" applyFill="1" applyBorder="1" applyAlignment="1">
      <alignment horizontal="left" vertical="center"/>
    </xf>
    <xf numFmtId="0" fontId="4" fillId="5" borderId="78" xfId="0" applyFont="1" applyFill="1" applyBorder="1" applyAlignment="1">
      <alignment horizontal="center" vertical="center" wrapText="1"/>
    </xf>
    <xf numFmtId="0" fontId="4" fillId="5" borderId="79" xfId="0" applyFont="1" applyFill="1" applyBorder="1" applyAlignment="1">
      <alignment horizontal="center" vertical="center" wrapText="1"/>
    </xf>
    <xf numFmtId="0" fontId="4" fillId="9" borderId="80" xfId="0" applyFont="1" applyFill="1" applyBorder="1" applyAlignment="1">
      <alignment horizontal="center" vertical="center" wrapText="1"/>
    </xf>
    <xf numFmtId="0" fontId="4" fillId="9" borderId="81" xfId="0" applyFont="1" applyFill="1" applyBorder="1" applyAlignment="1">
      <alignment horizontal="center" vertical="center" wrapText="1"/>
    </xf>
    <xf numFmtId="0" fontId="20" fillId="0" borderId="0" xfId="0" applyFont="1" applyAlignment="1">
      <alignment vertical="center" wrapText="1"/>
    </xf>
    <xf numFmtId="0" fontId="6" fillId="0" borderId="29" xfId="0" applyFont="1" applyBorder="1" applyAlignment="1">
      <alignment horizontal="center" vertical="center"/>
    </xf>
    <xf numFmtId="0" fontId="6" fillId="0" borderId="37" xfId="0" applyFont="1" applyBorder="1" applyAlignment="1">
      <alignment horizontal="center" vertical="center"/>
    </xf>
    <xf numFmtId="0" fontId="4" fillId="0" borderId="2" xfId="0" applyFont="1" applyBorder="1" applyAlignment="1">
      <alignment vertical="top"/>
    </xf>
    <xf numFmtId="0" fontId="12" fillId="10" borderId="29" xfId="0" applyFont="1" applyFill="1" applyBorder="1"/>
    <xf numFmtId="0" fontId="12" fillId="10" borderId="29" xfId="0" applyFont="1" applyFill="1" applyBorder="1" applyAlignment="1">
      <alignment wrapText="1"/>
    </xf>
    <xf numFmtId="0" fontId="6" fillId="0" borderId="29" xfId="0" applyFont="1" applyBorder="1" applyAlignment="1">
      <alignment vertical="center"/>
    </xf>
    <xf numFmtId="0" fontId="32" fillId="0" borderId="0" xfId="0" applyFont="1"/>
    <xf numFmtId="0" fontId="12" fillId="5" borderId="126" xfId="0" applyFont="1" applyFill="1" applyBorder="1" applyAlignment="1">
      <alignment horizontal="center"/>
    </xf>
    <xf numFmtId="0" fontId="6" fillId="0" borderId="55" xfId="0" applyFont="1" applyBorder="1" applyAlignment="1">
      <alignment horizontal="left" vertical="center" wrapText="1"/>
    </xf>
    <xf numFmtId="2" fontId="6" fillId="10" borderId="29" xfId="0" applyNumberFormat="1" applyFont="1" applyFill="1" applyBorder="1"/>
    <xf numFmtId="9" fontId="6" fillId="10" borderId="29" xfId="0" applyNumberFormat="1" applyFont="1" applyFill="1" applyBorder="1"/>
    <xf numFmtId="166" fontId="6" fillId="10" borderId="29" xfId="0" applyNumberFormat="1" applyFont="1" applyFill="1" applyBorder="1"/>
    <xf numFmtId="0" fontId="6" fillId="10" borderId="29" xfId="0" applyFont="1" applyFill="1" applyBorder="1"/>
    <xf numFmtId="9" fontId="6" fillId="8" borderId="29" xfId="0" applyNumberFormat="1" applyFont="1" applyFill="1" applyBorder="1"/>
    <xf numFmtId="9" fontId="6" fillId="8" borderId="126" xfId="0" applyNumberFormat="1" applyFont="1" applyFill="1" applyBorder="1"/>
    <xf numFmtId="0" fontId="4" fillId="0" borderId="1" xfId="0" applyFont="1" applyBorder="1" applyAlignment="1">
      <alignment vertical="top"/>
    </xf>
    <xf numFmtId="0" fontId="33" fillId="0" borderId="0" xfId="0" applyFont="1"/>
    <xf numFmtId="0" fontId="4" fillId="5" borderId="50" xfId="0" applyFont="1" applyFill="1" applyBorder="1" applyAlignment="1">
      <alignment horizontal="center" vertical="center" wrapText="1"/>
    </xf>
    <xf numFmtId="0" fontId="6" fillId="0" borderId="53"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29" xfId="0" applyFont="1" applyBorder="1" applyAlignment="1">
      <alignment horizontal="center"/>
    </xf>
    <xf numFmtId="0" fontId="0" fillId="0" borderId="0" xfId="0" applyFont="1" applyAlignment="1">
      <alignment horizontal="center"/>
    </xf>
    <xf numFmtId="0" fontId="4" fillId="16" borderId="58" xfId="0" applyFont="1" applyFill="1" applyBorder="1" applyAlignment="1">
      <alignment horizontal="center"/>
    </xf>
    <xf numFmtId="0" fontId="4" fillId="5" borderId="47" xfId="0" applyFont="1" applyFill="1" applyBorder="1" applyAlignment="1">
      <alignment horizontal="center" vertical="center" wrapText="1"/>
    </xf>
    <xf numFmtId="0" fontId="6" fillId="0" borderId="54"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86" xfId="0" applyFont="1" applyBorder="1" applyAlignment="1">
      <alignment horizontal="center" vertical="center" wrapText="1"/>
    </xf>
    <xf numFmtId="0" fontId="6" fillId="0" borderId="126" xfId="0" applyFont="1" applyBorder="1"/>
    <xf numFmtId="0" fontId="4" fillId="16" borderId="127" xfId="0" applyFont="1" applyFill="1" applyBorder="1" applyAlignment="1">
      <alignment horizontal="center"/>
    </xf>
    <xf numFmtId="0" fontId="4" fillId="17" borderId="128" xfId="0" applyFont="1" applyFill="1" applyBorder="1"/>
    <xf numFmtId="0" fontId="4" fillId="17" borderId="129" xfId="0" applyFont="1" applyFill="1" applyBorder="1" applyAlignment="1">
      <alignment horizontal="center"/>
    </xf>
    <xf numFmtId="0" fontId="0" fillId="0" borderId="0" xfId="0"/>
    <xf numFmtId="0" fontId="6" fillId="0" borderId="53" xfId="0" applyFont="1" applyBorder="1" applyAlignment="1">
      <alignment horizontal="center" vertical="center"/>
    </xf>
    <xf numFmtId="0" fontId="1" fillId="0" borderId="126" xfId="1" applyFont="1" applyAlignment="1"/>
    <xf numFmtId="0" fontId="22" fillId="0" borderId="84" xfId="1" applyFont="1" applyBorder="1"/>
    <xf numFmtId="6" fontId="23" fillId="0" borderId="42" xfId="1" applyNumberFormat="1" applyFont="1" applyBorder="1"/>
    <xf numFmtId="0" fontId="6" fillId="0" borderId="98" xfId="1" applyFont="1" applyBorder="1"/>
    <xf numFmtId="0" fontId="13" fillId="0" borderId="55" xfId="1" applyFont="1" applyBorder="1"/>
    <xf numFmtId="165" fontId="21" fillId="10" borderId="29" xfId="1" applyNumberFormat="1" applyFont="1" applyFill="1" applyBorder="1" applyAlignment="1"/>
    <xf numFmtId="0" fontId="6" fillId="0" borderId="98" xfId="1" applyFont="1" applyBorder="1" applyAlignment="1">
      <alignment vertical="top" wrapText="1"/>
    </xf>
    <xf numFmtId="0" fontId="13" fillId="0" borderId="57" xfId="1" applyFont="1" applyBorder="1"/>
    <xf numFmtId="165" fontId="21" fillId="10" borderId="58" xfId="1" applyNumberFormat="1" applyFont="1" applyFill="1" applyBorder="1" applyAlignment="1"/>
    <xf numFmtId="0" fontId="6" fillId="0" borderId="98" xfId="1" applyFont="1" applyBorder="1" applyAlignment="1">
      <alignment horizontal="left" vertical="top" wrapText="1"/>
    </xf>
    <xf numFmtId="1" fontId="6" fillId="10" borderId="29" xfId="1" applyNumberFormat="1" applyFont="1" applyFill="1" applyBorder="1" applyAlignment="1"/>
    <xf numFmtId="1" fontId="6" fillId="10" borderId="58" xfId="1" applyNumberFormat="1" applyFont="1" applyFill="1" applyBorder="1"/>
    <xf numFmtId="0" fontId="12" fillId="5" borderId="37" xfId="1" applyFont="1" applyFill="1" applyBorder="1" applyAlignment="1">
      <alignment horizontal="center" vertical="center" wrapText="1"/>
    </xf>
    <xf numFmtId="0" fontId="12" fillId="5" borderId="37" xfId="1" applyFont="1" applyFill="1" applyBorder="1" applyAlignment="1">
      <alignment horizontal="center" vertical="center"/>
    </xf>
    <xf numFmtId="0" fontId="26" fillId="5" borderId="37" xfId="1" applyFont="1" applyFill="1" applyBorder="1" applyAlignment="1">
      <alignment horizontal="center" vertical="center" wrapText="1"/>
    </xf>
    <xf numFmtId="0" fontId="12" fillId="0" borderId="36" xfId="1" applyFont="1" applyBorder="1" applyAlignment="1">
      <alignment horizontal="center"/>
    </xf>
    <xf numFmtId="0" fontId="12" fillId="0" borderId="126" xfId="1" applyFont="1" applyAlignment="1">
      <alignment horizontal="center"/>
    </xf>
    <xf numFmtId="0" fontId="6" fillId="0" borderId="126" xfId="1" applyFont="1" applyAlignment="1">
      <alignment horizontal="center" vertical="top" wrapText="1"/>
    </xf>
    <xf numFmtId="0" fontId="27" fillId="9" borderId="104" xfId="1" applyFont="1" applyFill="1" applyBorder="1"/>
    <xf numFmtId="2" fontId="27" fillId="9" borderId="53" xfId="1" applyNumberFormat="1" applyFont="1" applyFill="1" applyBorder="1"/>
    <xf numFmtId="2" fontId="27" fillId="9" borderId="53" xfId="1" applyNumberFormat="1" applyFont="1" applyFill="1" applyBorder="1" applyAlignment="1">
      <alignment vertical="center"/>
    </xf>
    <xf numFmtId="165" fontId="27" fillId="9" borderId="54" xfId="1" applyNumberFormat="1" applyFont="1" applyFill="1" applyBorder="1" applyAlignment="1">
      <alignment vertical="center"/>
    </xf>
    <xf numFmtId="0" fontId="9" fillId="0" borderId="105" xfId="1" applyFont="1" applyBorder="1" applyAlignment="1">
      <alignment vertical="top" wrapText="1"/>
    </xf>
    <xf numFmtId="0" fontId="6" fillId="0" borderId="107" xfId="1" applyFont="1" applyBorder="1" applyAlignment="1">
      <alignment horizontal="left" vertical="center"/>
    </xf>
    <xf numFmtId="2" fontId="6" fillId="0" borderId="29" xfId="1" applyNumberFormat="1" applyFont="1" applyBorder="1"/>
    <xf numFmtId="2" fontId="6" fillId="0" borderId="69" xfId="1" applyNumberFormat="1" applyFont="1" applyBorder="1"/>
    <xf numFmtId="166" fontId="6" fillId="0" borderId="56" xfId="1" applyNumberFormat="1" applyFont="1" applyBorder="1"/>
    <xf numFmtId="0" fontId="29" fillId="0" borderId="126" xfId="1" applyFont="1"/>
    <xf numFmtId="0" fontId="9" fillId="0" borderId="126" xfId="1" applyFont="1" applyAlignment="1">
      <alignment vertical="top" wrapText="1"/>
    </xf>
    <xf numFmtId="2" fontId="6" fillId="0" borderId="42" xfId="1" applyNumberFormat="1" applyFont="1" applyBorder="1"/>
    <xf numFmtId="2" fontId="6" fillId="0" borderId="40" xfId="1" applyNumberFormat="1" applyFont="1" applyBorder="1"/>
    <xf numFmtId="0" fontId="6" fillId="0" borderId="108" xfId="1" applyFont="1" applyBorder="1" applyAlignment="1">
      <alignment horizontal="left" vertical="center"/>
    </xf>
    <xf numFmtId="2" fontId="6" fillId="0" borderId="124" xfId="1" applyNumberFormat="1" applyFont="1" applyBorder="1"/>
    <xf numFmtId="2" fontId="6" fillId="0" borderId="63" xfId="1" applyNumberFormat="1" applyFont="1" applyBorder="1"/>
    <xf numFmtId="166" fontId="6" fillId="0" borderId="59" xfId="1" applyNumberFormat="1" applyFont="1" applyBorder="1"/>
    <xf numFmtId="0" fontId="30" fillId="12" borderId="107" xfId="1" applyFont="1" applyFill="1" applyBorder="1" applyAlignment="1">
      <alignment horizontal="left" vertical="center"/>
    </xf>
    <xf numFmtId="1" fontId="30" fillId="12" borderId="29" xfId="1" applyNumberFormat="1" applyFont="1" applyFill="1" applyBorder="1"/>
    <xf numFmtId="2" fontId="27" fillId="12" borderId="29" xfId="1" applyNumberFormat="1" applyFont="1" applyFill="1" applyBorder="1"/>
    <xf numFmtId="0" fontId="30" fillId="12" borderId="107" xfId="1" applyFont="1" applyFill="1" applyBorder="1" applyAlignment="1">
      <alignment horizontal="left" vertical="center" wrapText="1"/>
    </xf>
    <xf numFmtId="165" fontId="27" fillId="12" borderId="29" xfId="1" applyNumberFormat="1" applyFont="1" applyFill="1" applyBorder="1"/>
    <xf numFmtId="0" fontId="9" fillId="0" borderId="106" xfId="1" applyFont="1" applyBorder="1" applyAlignment="1">
      <alignment vertical="top" wrapText="1"/>
    </xf>
    <xf numFmtId="0" fontId="6" fillId="0" borderId="106" xfId="1" applyFont="1" applyBorder="1"/>
    <xf numFmtId="0" fontId="27" fillId="12" borderId="108" xfId="1" applyFont="1" applyFill="1" applyBorder="1" applyAlignment="1">
      <alignment vertical="center" wrapText="1"/>
    </xf>
    <xf numFmtId="165" fontId="27" fillId="12" borderId="29" xfId="1" applyNumberFormat="1" applyFont="1" applyFill="1" applyBorder="1" applyAlignment="1">
      <alignment horizontal="center" vertical="center"/>
    </xf>
    <xf numFmtId="0" fontId="6" fillId="3" borderId="107" xfId="1" applyFont="1" applyFill="1" applyBorder="1" applyAlignment="1">
      <alignment horizontal="left" vertical="center" wrapText="1"/>
    </xf>
    <xf numFmtId="0" fontId="6" fillId="10" borderId="29" xfId="1" applyFont="1" applyFill="1" applyBorder="1" applyAlignment="1">
      <alignment horizontal="center"/>
    </xf>
    <xf numFmtId="0" fontId="9" fillId="0" borderId="126" xfId="1" applyFont="1" applyAlignment="1">
      <alignment horizontal="left" wrapText="1"/>
    </xf>
    <xf numFmtId="0" fontId="6" fillId="3" borderId="107" xfId="1" applyFont="1" applyFill="1" applyBorder="1" applyAlignment="1">
      <alignment horizontal="left" vertical="center"/>
    </xf>
    <xf numFmtId="0" fontId="27" fillId="9" borderId="112" xfId="1" applyFont="1" applyFill="1" applyBorder="1"/>
    <xf numFmtId="2" fontId="27" fillId="9" borderId="29" xfId="1" applyNumberFormat="1" applyFont="1" applyFill="1" applyBorder="1"/>
    <xf numFmtId="2" fontId="27" fillId="9" borderId="29" xfId="1" applyNumberFormat="1" applyFont="1" applyFill="1" applyBorder="1" applyAlignment="1">
      <alignment vertical="center"/>
    </xf>
    <xf numFmtId="165" fontId="27" fillId="9" borderId="56" xfId="1" applyNumberFormat="1" applyFont="1" applyFill="1" applyBorder="1" applyAlignment="1">
      <alignment vertical="center"/>
    </xf>
    <xf numFmtId="165" fontId="6" fillId="0" borderId="126" xfId="1" applyNumberFormat="1" applyFont="1"/>
    <xf numFmtId="0" fontId="9" fillId="0" borderId="126" xfId="1" applyFont="1" applyAlignment="1">
      <alignment horizontal="center" vertical="center" wrapText="1"/>
    </xf>
    <xf numFmtId="1" fontId="9" fillId="0" borderId="126" xfId="1" applyNumberFormat="1" applyFont="1" applyAlignment="1">
      <alignment horizontal="center" vertical="center"/>
    </xf>
    <xf numFmtId="0" fontId="12" fillId="5" borderId="88" xfId="1" applyFont="1" applyFill="1" applyBorder="1" applyAlignment="1">
      <alignment horizontal="center" vertical="center" wrapText="1"/>
    </xf>
    <xf numFmtId="0" fontId="12" fillId="5" borderId="89" xfId="1" applyFont="1" applyFill="1" applyBorder="1" applyAlignment="1">
      <alignment horizontal="center" vertical="center"/>
    </xf>
    <xf numFmtId="0" fontId="12" fillId="5" borderId="114" xfId="1" applyFont="1" applyFill="1" applyBorder="1" applyAlignment="1">
      <alignment horizontal="center" vertical="center"/>
    </xf>
    <xf numFmtId="0" fontId="13" fillId="5" borderId="53" xfId="1" applyFont="1" applyFill="1" applyBorder="1" applyAlignment="1">
      <alignment vertical="center"/>
    </xf>
    <xf numFmtId="165" fontId="13" fillId="5" borderId="115" xfId="1" applyNumberFormat="1" applyFont="1" applyFill="1" applyBorder="1" applyAlignment="1">
      <alignment horizontal="center"/>
    </xf>
    <xf numFmtId="167" fontId="6" fillId="0" borderId="126" xfId="1" applyNumberFormat="1" applyFont="1" applyAlignment="1">
      <alignment horizontal="center"/>
    </xf>
    <xf numFmtId="0" fontId="13" fillId="5" borderId="115" xfId="1" applyFont="1" applyFill="1" applyBorder="1" applyAlignment="1">
      <alignment vertical="center"/>
    </xf>
    <xf numFmtId="1" fontId="4" fillId="3" borderId="107" xfId="1" applyNumberFormat="1" applyFont="1" applyFill="1" applyBorder="1"/>
    <xf numFmtId="165" fontId="21" fillId="0" borderId="53" xfId="1" applyNumberFormat="1" applyFont="1" applyBorder="1" applyAlignment="1">
      <alignment horizontal="center" vertical="center"/>
    </xf>
    <xf numFmtId="165" fontId="6" fillId="0" borderId="54" xfId="1" applyNumberFormat="1" applyFont="1" applyBorder="1"/>
    <xf numFmtId="0" fontId="13" fillId="5" borderId="29" xfId="1" applyFont="1" applyFill="1" applyBorder="1" applyAlignment="1">
      <alignment vertical="center"/>
    </xf>
    <xf numFmtId="165" fontId="13" fillId="5" borderId="116" xfId="1" applyNumberFormat="1" applyFont="1" applyFill="1" applyBorder="1" applyAlignment="1">
      <alignment horizontal="center"/>
    </xf>
    <xf numFmtId="0" fontId="13" fillId="5" borderId="116" xfId="1" applyFont="1" applyFill="1" applyBorder="1" applyAlignment="1">
      <alignment vertical="center"/>
    </xf>
    <xf numFmtId="165" fontId="21" fillId="0" borderId="29" xfId="1" applyNumberFormat="1" applyFont="1" applyBorder="1" applyAlignment="1">
      <alignment horizontal="center"/>
    </xf>
    <xf numFmtId="165" fontId="6" fillId="0" borderId="56" xfId="1" applyNumberFormat="1" applyFont="1" applyBorder="1"/>
    <xf numFmtId="0" fontId="13" fillId="5" borderId="87" xfId="1" applyFont="1" applyFill="1" applyBorder="1" applyAlignment="1">
      <alignment vertical="center"/>
    </xf>
    <xf numFmtId="165" fontId="13" fillId="5" borderId="117" xfId="1" applyNumberFormat="1" applyFont="1" applyFill="1" applyBorder="1" applyAlignment="1">
      <alignment horizontal="center"/>
    </xf>
    <xf numFmtId="0" fontId="12" fillId="9" borderId="88" xfId="1" applyFont="1" applyFill="1" applyBorder="1" applyAlignment="1">
      <alignment vertical="center"/>
    </xf>
    <xf numFmtId="165" fontId="12" fillId="9" borderId="118" xfId="1" applyNumberFormat="1" applyFont="1" applyFill="1" applyBorder="1" applyAlignment="1">
      <alignment horizontal="center"/>
    </xf>
    <xf numFmtId="0" fontId="12" fillId="5" borderId="37" xfId="1" applyFont="1" applyFill="1" applyBorder="1" applyAlignment="1">
      <alignment vertical="center"/>
    </xf>
    <xf numFmtId="165" fontId="13" fillId="5" borderId="119" xfId="1" applyNumberFormat="1" applyFont="1" applyFill="1" applyBorder="1" applyAlignment="1">
      <alignment horizontal="center"/>
    </xf>
    <xf numFmtId="0" fontId="12" fillId="5" borderId="120" xfId="1" applyFont="1" applyFill="1" applyBorder="1" applyAlignment="1">
      <alignment vertical="center"/>
    </xf>
    <xf numFmtId="1" fontId="12" fillId="5" borderId="108" xfId="1" applyNumberFormat="1" applyFont="1" applyFill="1" applyBorder="1" applyAlignment="1">
      <alignment vertical="center"/>
    </xf>
    <xf numFmtId="0" fontId="12" fillId="5" borderId="58" xfId="1" applyFont="1" applyFill="1" applyBorder="1" applyAlignment="1">
      <alignment vertical="center"/>
    </xf>
    <xf numFmtId="168" fontId="12" fillId="5" borderId="59" xfId="1" applyNumberFormat="1" applyFont="1" applyFill="1" applyBorder="1" applyAlignment="1">
      <alignment vertical="center"/>
    </xf>
    <xf numFmtId="0" fontId="12" fillId="13" borderId="88" xfId="1" applyFont="1" applyFill="1" applyBorder="1" applyAlignment="1">
      <alignment vertical="center"/>
    </xf>
    <xf numFmtId="165" fontId="12" fillId="13" borderId="118" xfId="1" applyNumberFormat="1" applyFont="1" applyFill="1" applyBorder="1" applyAlignment="1">
      <alignment horizontal="center"/>
    </xf>
    <xf numFmtId="168" fontId="12" fillId="5" borderId="122" xfId="1" applyNumberFormat="1" applyFont="1" applyFill="1" applyBorder="1" applyAlignment="1">
      <alignment vertical="center"/>
    </xf>
    <xf numFmtId="0" fontId="12" fillId="13" borderId="37" xfId="1" applyFont="1" applyFill="1" applyBorder="1"/>
    <xf numFmtId="165" fontId="13" fillId="13" borderId="119" xfId="1" applyNumberFormat="1" applyFont="1" applyFill="1" applyBorder="1" applyAlignment="1">
      <alignment horizontal="center"/>
    </xf>
    <xf numFmtId="0" fontId="12" fillId="14" borderId="88" xfId="1" applyFont="1" applyFill="1" applyBorder="1" applyAlignment="1">
      <alignment vertical="center"/>
    </xf>
    <xf numFmtId="165" fontId="6" fillId="14" borderId="118" xfId="1" applyNumberFormat="1" applyFont="1" applyFill="1" applyBorder="1" applyAlignment="1">
      <alignment horizontal="center" vertical="center"/>
    </xf>
    <xf numFmtId="0" fontId="6" fillId="0" borderId="3" xfId="1" applyFont="1" applyBorder="1"/>
    <xf numFmtId="1" fontId="6" fillId="0" borderId="2" xfId="1" applyNumberFormat="1" applyFont="1" applyBorder="1" applyAlignment="1">
      <alignment horizontal="center"/>
    </xf>
    <xf numFmtId="0" fontId="12" fillId="14" borderId="124" xfId="1" applyFont="1" applyFill="1" applyBorder="1" applyAlignment="1">
      <alignment vertical="center"/>
    </xf>
    <xf numFmtId="165" fontId="6" fillId="14" borderId="125" xfId="1" applyNumberFormat="1" applyFont="1" applyFill="1" applyBorder="1" applyAlignment="1">
      <alignment horizontal="center" vertical="center"/>
    </xf>
    <xf numFmtId="0" fontId="6" fillId="0" borderId="126" xfId="1" applyFont="1" applyAlignment="1">
      <alignment vertical="center"/>
    </xf>
    <xf numFmtId="0" fontId="6" fillId="0" borderId="126" xfId="1" applyFont="1" applyAlignment="1">
      <alignment horizontal="center"/>
    </xf>
    <xf numFmtId="0" fontId="9" fillId="0" borderId="126" xfId="1" applyFont="1" applyAlignment="1">
      <alignment vertical="center"/>
    </xf>
    <xf numFmtId="0" fontId="4" fillId="0" borderId="126" xfId="1" applyFont="1" applyAlignment="1">
      <alignment horizontal="center"/>
    </xf>
    <xf numFmtId="0" fontId="4" fillId="0" borderId="69" xfId="1" applyFont="1" applyBorder="1"/>
    <xf numFmtId="0" fontId="6" fillId="0" borderId="67" xfId="1" applyFont="1" applyBorder="1"/>
    <xf numFmtId="169" fontId="6" fillId="0" borderId="107" xfId="1" applyNumberFormat="1" applyFont="1" applyBorder="1"/>
    <xf numFmtId="0" fontId="4" fillId="0" borderId="2" xfId="1" applyFont="1" applyBorder="1" applyAlignment="1">
      <alignment vertical="top"/>
    </xf>
    <xf numFmtId="0" fontId="6" fillId="0" borderId="36" xfId="0" applyFont="1" applyBorder="1" applyAlignment="1">
      <alignment vertical="center"/>
    </xf>
    <xf numFmtId="0" fontId="0" fillId="0" borderId="0" xfId="0" applyFont="1" applyAlignment="1">
      <alignment vertical="center"/>
    </xf>
    <xf numFmtId="0" fontId="0" fillId="0" borderId="0" xfId="0" applyFont="1" applyAlignment="1">
      <alignment horizontal="center" vertical="center"/>
    </xf>
    <xf numFmtId="0" fontId="21" fillId="0" borderId="29" xfId="0" applyFont="1" applyBorder="1" applyAlignment="1">
      <alignment vertical="center" wrapText="1"/>
    </xf>
    <xf numFmtId="0" fontId="21" fillId="0" borderId="29" xfId="0" applyFont="1" applyBorder="1" applyAlignment="1">
      <alignment horizontal="center" vertical="center"/>
    </xf>
    <xf numFmtId="0" fontId="6" fillId="0" borderId="107" xfId="0" applyFont="1" applyBorder="1" applyAlignment="1">
      <alignment vertical="center" wrapText="1"/>
    </xf>
    <xf numFmtId="0" fontId="21" fillId="0" borderId="107" xfId="0" applyFont="1" applyBorder="1" applyAlignment="1">
      <alignment vertical="center" wrapText="1"/>
    </xf>
    <xf numFmtId="0" fontId="1" fillId="16" borderId="128" xfId="0" applyFont="1" applyFill="1" applyBorder="1" applyAlignment="1">
      <alignment horizontal="center" vertical="center"/>
    </xf>
    <xf numFmtId="0" fontId="40" fillId="16" borderId="129" xfId="0" applyFont="1" applyFill="1" applyBorder="1" applyAlignment="1">
      <alignment horizontal="center" vertical="center"/>
    </xf>
    <xf numFmtId="0" fontId="6" fillId="0" borderId="104" xfId="0" applyFont="1" applyBorder="1" applyAlignment="1">
      <alignment vertical="center" wrapText="1"/>
    </xf>
    <xf numFmtId="0" fontId="0" fillId="0" borderId="126" xfId="0" applyFont="1" applyBorder="1" applyAlignment="1">
      <alignment vertical="center"/>
    </xf>
    <xf numFmtId="0" fontId="45" fillId="0" borderId="126" xfId="0" applyFont="1" applyBorder="1" applyAlignment="1">
      <alignment horizontal="center" vertical="center"/>
    </xf>
    <xf numFmtId="0" fontId="6" fillId="0" borderId="147" xfId="0" applyFont="1" applyBorder="1" applyAlignment="1">
      <alignment horizontal="center" vertical="center" wrapText="1"/>
    </xf>
    <xf numFmtId="0" fontId="6" fillId="0" borderId="148" xfId="0" applyFont="1" applyBorder="1" applyAlignment="1">
      <alignment horizontal="center" vertical="center"/>
    </xf>
    <xf numFmtId="0" fontId="6" fillId="0" borderId="150" xfId="0" applyFont="1" applyBorder="1" applyAlignment="1">
      <alignment horizontal="center" vertical="center"/>
    </xf>
    <xf numFmtId="0" fontId="6" fillId="0" borderId="154" xfId="0" applyFont="1" applyBorder="1" applyAlignment="1">
      <alignment horizontal="center" vertical="center"/>
    </xf>
    <xf numFmtId="2" fontId="6" fillId="0" borderId="60" xfId="0" applyNumberFormat="1" applyFont="1" applyBorder="1" applyAlignment="1">
      <alignment horizontal="right" vertical="center"/>
    </xf>
    <xf numFmtId="2" fontId="6" fillId="0" borderId="142" xfId="0" applyNumberFormat="1" applyFont="1" applyBorder="1" applyAlignment="1">
      <alignment horizontal="right" vertical="center"/>
    </xf>
    <xf numFmtId="2" fontId="6" fillId="0" borderId="69" xfId="0" applyNumberFormat="1" applyFont="1" applyBorder="1" applyAlignment="1">
      <alignment horizontal="right" vertical="center"/>
    </xf>
    <xf numFmtId="2" fontId="6" fillId="0" borderId="144" xfId="0" applyNumberFormat="1" applyFont="1" applyBorder="1" applyAlignment="1">
      <alignment horizontal="right" vertical="center"/>
    </xf>
    <xf numFmtId="2" fontId="6" fillId="0" borderId="151" xfId="0" applyNumberFormat="1" applyFont="1" applyBorder="1" applyAlignment="1">
      <alignment horizontal="right" vertical="center"/>
    </xf>
    <xf numFmtId="2" fontId="6" fillId="0" borderId="152" xfId="0" applyNumberFormat="1" applyFont="1" applyBorder="1" applyAlignment="1">
      <alignment horizontal="right" vertical="center"/>
    </xf>
    <xf numFmtId="2" fontId="6" fillId="0" borderId="154" xfId="0" applyNumberFormat="1" applyFont="1" applyBorder="1" applyAlignment="1">
      <alignment horizontal="right" vertical="center"/>
    </xf>
    <xf numFmtId="2" fontId="6" fillId="0" borderId="155" xfId="0" applyNumberFormat="1" applyFont="1" applyBorder="1" applyAlignment="1">
      <alignment horizontal="right" vertical="center"/>
    </xf>
    <xf numFmtId="0" fontId="6" fillId="0" borderId="156" xfId="0" applyFont="1" applyBorder="1" applyAlignment="1">
      <alignment vertical="center" wrapText="1"/>
    </xf>
    <xf numFmtId="0" fontId="6" fillId="0" borderId="156" xfId="0" applyFont="1" applyBorder="1" applyAlignment="1">
      <alignment horizontal="center" vertical="center"/>
    </xf>
    <xf numFmtId="0" fontId="6" fillId="0" borderId="150" xfId="0" applyFont="1" applyBorder="1" applyAlignment="1">
      <alignment vertical="center" wrapText="1"/>
    </xf>
    <xf numFmtId="0" fontId="6" fillId="0" borderId="153" xfId="0" applyFont="1" applyBorder="1" applyAlignment="1">
      <alignment horizontal="left" vertical="center"/>
    </xf>
    <xf numFmtId="2" fontId="6" fillId="0" borderId="140" xfId="0" applyNumberFormat="1" applyFont="1" applyBorder="1" applyAlignment="1">
      <alignment horizontal="right" vertical="center"/>
    </xf>
    <xf numFmtId="2" fontId="6" fillId="0" borderId="157" xfId="0" applyNumberFormat="1" applyFont="1" applyBorder="1" applyAlignment="1">
      <alignment horizontal="right" vertical="center"/>
    </xf>
    <xf numFmtId="2" fontId="6" fillId="0" borderId="29" xfId="0" applyNumberFormat="1" applyFont="1" applyBorder="1" applyAlignment="1">
      <alignment horizontal="right" vertical="center"/>
    </xf>
    <xf numFmtId="0" fontId="4" fillId="5" borderId="145" xfId="0" applyFont="1" applyFill="1" applyBorder="1" applyAlignment="1">
      <alignment horizontal="left" vertical="center"/>
    </xf>
    <xf numFmtId="2" fontId="6" fillId="0" borderId="164" xfId="0" applyNumberFormat="1" applyFont="1" applyBorder="1" applyAlignment="1">
      <alignment horizontal="right" vertical="center"/>
    </xf>
    <xf numFmtId="0" fontId="6" fillId="0" borderId="158" xfId="0" applyFont="1" applyBorder="1" applyAlignment="1">
      <alignment vertical="center"/>
    </xf>
    <xf numFmtId="0" fontId="46" fillId="0" borderId="159" xfId="0" applyFont="1" applyBorder="1" applyAlignment="1">
      <alignment horizontal="center" vertical="center"/>
    </xf>
    <xf numFmtId="0" fontId="6" fillId="0" borderId="150" xfId="0" applyFont="1" applyBorder="1" applyAlignment="1">
      <alignment vertical="center"/>
    </xf>
    <xf numFmtId="0" fontId="6" fillId="0" borderId="158" xfId="0" applyFont="1" applyBorder="1" applyAlignment="1">
      <alignment horizontal="left" vertical="center"/>
    </xf>
    <xf numFmtId="0" fontId="6" fillId="0" borderId="159" xfId="0" applyFont="1" applyBorder="1" applyAlignment="1">
      <alignment horizontal="center" vertical="center"/>
    </xf>
    <xf numFmtId="0" fontId="6" fillId="0" borderId="165" xfId="0" applyFont="1" applyBorder="1" applyAlignment="1">
      <alignment vertical="center"/>
    </xf>
    <xf numFmtId="0" fontId="6" fillId="0" borderId="147" xfId="0" applyFont="1" applyBorder="1" applyAlignment="1">
      <alignment vertical="center"/>
    </xf>
    <xf numFmtId="2" fontId="6" fillId="0" borderId="40" xfId="0" applyNumberFormat="1" applyFont="1" applyBorder="1" applyAlignment="1">
      <alignment horizontal="right" vertical="center"/>
    </xf>
    <xf numFmtId="2" fontId="6" fillId="0" borderId="159" xfId="0" applyNumberFormat="1" applyFont="1" applyBorder="1" applyAlignment="1">
      <alignment horizontal="right" vertical="center"/>
    </xf>
    <xf numFmtId="2" fontId="6" fillId="0" borderId="167" xfId="0" applyNumberFormat="1" applyFont="1" applyBorder="1" applyAlignment="1">
      <alignment horizontal="right" vertical="center"/>
    </xf>
    <xf numFmtId="0" fontId="6" fillId="0" borderId="42" xfId="0" applyFont="1" applyBorder="1" applyAlignment="1">
      <alignment horizontal="center" vertical="center"/>
    </xf>
    <xf numFmtId="0" fontId="6" fillId="0" borderId="42" xfId="0" applyFont="1" applyBorder="1" applyAlignment="1">
      <alignment vertical="center" wrapText="1"/>
    </xf>
    <xf numFmtId="2" fontId="6" fillId="0" borderId="42" xfId="0" applyNumberFormat="1" applyFont="1" applyBorder="1" applyAlignment="1">
      <alignment horizontal="right" vertical="center"/>
    </xf>
    <xf numFmtId="0" fontId="4" fillId="5" borderId="147" xfId="0" applyFont="1" applyFill="1" applyBorder="1" applyAlignment="1">
      <alignment horizontal="center" vertical="center" wrapText="1"/>
    </xf>
    <xf numFmtId="0" fontId="4" fillId="5" borderId="150" xfId="0" applyFont="1" applyFill="1" applyBorder="1" applyAlignment="1">
      <alignment horizontal="center" vertical="center" wrapText="1"/>
    </xf>
    <xf numFmtId="0" fontId="4" fillId="9" borderId="151" xfId="0" applyFont="1" applyFill="1" applyBorder="1" applyAlignment="1">
      <alignment horizontal="center" vertical="center" wrapText="1"/>
    </xf>
    <xf numFmtId="0" fontId="4" fillId="9" borderId="152" xfId="0" applyFont="1" applyFill="1" applyBorder="1" applyAlignment="1">
      <alignment horizontal="center" vertical="center" wrapText="1"/>
    </xf>
    <xf numFmtId="0" fontId="6" fillId="0" borderId="169" xfId="0" applyFont="1" applyBorder="1" applyAlignment="1">
      <alignment horizontal="center" vertical="center"/>
    </xf>
    <xf numFmtId="0" fontId="6" fillId="0" borderId="168" xfId="0" applyFont="1" applyBorder="1" applyAlignment="1">
      <alignment horizontal="center" vertical="center"/>
    </xf>
    <xf numFmtId="0" fontId="6" fillId="0" borderId="170" xfId="0" applyFont="1" applyBorder="1" applyAlignment="1">
      <alignment horizontal="center" vertical="center"/>
    </xf>
    <xf numFmtId="2" fontId="6" fillId="0" borderId="169" xfId="0" applyNumberFormat="1" applyFont="1" applyBorder="1" applyAlignment="1">
      <alignment horizontal="right" vertical="center"/>
    </xf>
    <xf numFmtId="2" fontId="6" fillId="0" borderId="2" xfId="0" applyNumberFormat="1" applyFont="1" applyBorder="1" applyAlignment="1">
      <alignment horizontal="right" vertical="center"/>
    </xf>
    <xf numFmtId="2" fontId="6" fillId="0" borderId="37" xfId="0" applyNumberFormat="1" applyFont="1" applyBorder="1" applyAlignment="1">
      <alignment horizontal="right" vertical="center"/>
    </xf>
    <xf numFmtId="0" fontId="4" fillId="5" borderId="143"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4" fillId="9" borderId="36" xfId="0" applyFont="1" applyFill="1" applyBorder="1" applyAlignment="1">
      <alignment horizontal="center" vertical="center" wrapText="1"/>
    </xf>
    <xf numFmtId="0" fontId="4" fillId="9" borderId="171" xfId="0" applyFont="1" applyFill="1" applyBorder="1" applyAlignment="1">
      <alignment horizontal="center" vertical="center" wrapText="1"/>
    </xf>
    <xf numFmtId="0" fontId="4" fillId="5" borderId="172" xfId="0" applyFont="1" applyFill="1" applyBorder="1" applyAlignment="1">
      <alignment horizontal="left" vertical="center"/>
    </xf>
    <xf numFmtId="0" fontId="21" fillId="0" borderId="149" xfId="0" applyFont="1" applyBorder="1" applyAlignment="1">
      <alignment vertical="center" wrapText="1"/>
    </xf>
    <xf numFmtId="0" fontId="21" fillId="0" borderId="150" xfId="0" applyFont="1" applyBorder="1" applyAlignment="1">
      <alignment horizontal="center" vertical="center"/>
    </xf>
    <xf numFmtId="0" fontId="21" fillId="0" borderId="165" xfId="0" applyFont="1" applyBorder="1" applyAlignment="1">
      <alignment horizontal="center" vertical="center"/>
    </xf>
    <xf numFmtId="0" fontId="21" fillId="0" borderId="42" xfId="0" applyFont="1" applyBorder="1" applyAlignment="1">
      <alignment horizontal="center" vertical="center"/>
    </xf>
    <xf numFmtId="0" fontId="6" fillId="0" borderId="107" xfId="0" applyFont="1" applyFill="1" applyBorder="1" applyAlignment="1">
      <alignment vertical="center" wrapText="1"/>
    </xf>
    <xf numFmtId="0" fontId="6" fillId="0" borderId="145" xfId="0" applyFont="1" applyFill="1" applyBorder="1" applyAlignment="1">
      <alignment vertical="center"/>
    </xf>
    <xf numFmtId="0" fontId="6" fillId="0" borderId="146" xfId="0" applyFont="1" applyBorder="1" applyAlignment="1">
      <alignment horizontal="center" vertical="center" wrapText="1"/>
    </xf>
    <xf numFmtId="0" fontId="6" fillId="0" borderId="137" xfId="0" applyFont="1" applyBorder="1" applyAlignment="1">
      <alignment horizontal="center" vertical="center"/>
    </xf>
    <xf numFmtId="0" fontId="4" fillId="0" borderId="1" xfId="0" applyFont="1" applyBorder="1" applyAlignment="1">
      <alignment horizontal="left" vertical="top" wrapText="1"/>
    </xf>
    <xf numFmtId="0" fontId="5" fillId="0" borderId="2" xfId="0" applyFont="1" applyBorder="1"/>
    <xf numFmtId="0" fontId="4" fillId="0" borderId="6" xfId="0" applyFont="1" applyBorder="1" applyAlignment="1">
      <alignment horizontal="left" vertical="top" wrapText="1"/>
    </xf>
    <xf numFmtId="0" fontId="5" fillId="0" borderId="5" xfId="0" applyFont="1" applyBorder="1"/>
    <xf numFmtId="0" fontId="4" fillId="0" borderId="7" xfId="0" applyFont="1" applyBorder="1" applyAlignment="1">
      <alignment horizontal="left" vertical="top" wrapText="1"/>
    </xf>
    <xf numFmtId="0" fontId="5" fillId="0" borderId="8" xfId="0" applyFont="1" applyBorder="1"/>
    <xf numFmtId="0" fontId="4" fillId="0" borderId="9" xfId="0" applyFont="1" applyBorder="1" applyAlignment="1">
      <alignment horizontal="left" vertical="top" wrapText="1"/>
    </xf>
    <xf numFmtId="0" fontId="5" fillId="0" borderId="10" xfId="0" applyFont="1" applyBorder="1"/>
    <xf numFmtId="0" fontId="41" fillId="0" borderId="6" xfId="0" applyFont="1" applyBorder="1" applyAlignment="1">
      <alignment horizontal="left" vertical="top" wrapText="1"/>
    </xf>
    <xf numFmtId="0" fontId="6" fillId="0" borderId="7" xfId="0" applyFont="1" applyBorder="1" applyAlignment="1">
      <alignment horizontal="center" vertical="center"/>
    </xf>
    <xf numFmtId="0" fontId="0" fillId="0" borderId="0" xfId="0" applyFont="1" applyAlignment="1"/>
    <xf numFmtId="0" fontId="5" fillId="0" borderId="7" xfId="0" applyFont="1" applyBorder="1"/>
    <xf numFmtId="0" fontId="6" fillId="0" borderId="0" xfId="0" applyFont="1" applyAlignment="1">
      <alignment horizontal="left" vertical="center"/>
    </xf>
    <xf numFmtId="0" fontId="7" fillId="4" borderId="16" xfId="0" applyFont="1" applyFill="1" applyBorder="1" applyAlignment="1">
      <alignment horizontal="center"/>
    </xf>
    <xf numFmtId="0" fontId="5" fillId="0" borderId="17" xfId="0" applyFont="1" applyBorder="1"/>
    <xf numFmtId="0" fontId="6" fillId="0" borderId="0" xfId="0" applyFont="1" applyAlignment="1">
      <alignment horizontal="center"/>
    </xf>
    <xf numFmtId="0" fontId="4" fillId="3" borderId="14" xfId="0" applyFont="1" applyFill="1" applyBorder="1" applyAlignment="1">
      <alignment horizontal="left" vertical="top" wrapText="1"/>
    </xf>
    <xf numFmtId="0" fontId="5" fillId="0" borderId="15" xfId="0" applyFont="1" applyBorder="1"/>
    <xf numFmtId="49" fontId="6" fillId="3" borderId="25" xfId="0" applyNumberFormat="1" applyFont="1" applyFill="1" applyBorder="1" applyAlignment="1">
      <alignment horizontal="left" vertical="top" wrapText="1"/>
    </xf>
    <xf numFmtId="0" fontId="5" fillId="0" borderId="26" xfId="0" applyFont="1" applyBorder="1"/>
    <xf numFmtId="0" fontId="5" fillId="0" borderId="27" xfId="0" applyFont="1" applyBorder="1"/>
    <xf numFmtId="0" fontId="5" fillId="0" borderId="9" xfId="0" applyFont="1" applyBorder="1"/>
    <xf numFmtId="0" fontId="5" fillId="0" borderId="28" xfId="0" applyFont="1" applyBorder="1"/>
    <xf numFmtId="0" fontId="4" fillId="5" borderId="19" xfId="0" applyFont="1" applyFill="1" applyBorder="1" applyAlignment="1">
      <alignment horizontal="left"/>
    </xf>
    <xf numFmtId="0" fontId="5" fillId="0" borderId="20" xfId="0" applyFont="1" applyBorder="1"/>
    <xf numFmtId="0" fontId="5" fillId="0" borderId="21" xfId="0" applyFont="1" applyBorder="1"/>
    <xf numFmtId="0" fontId="9" fillId="6" borderId="22" xfId="0" applyFont="1" applyFill="1" applyBorder="1" applyAlignment="1">
      <alignment horizontal="left" vertical="top" wrapText="1"/>
    </xf>
    <xf numFmtId="0" fontId="5" fillId="0" borderId="23" xfId="0" applyFont="1" applyBorder="1"/>
    <xf numFmtId="0" fontId="5" fillId="0" borderId="24" xfId="0" applyFont="1" applyBorder="1"/>
    <xf numFmtId="0" fontId="8" fillId="5" borderId="1" xfId="0" applyFont="1" applyFill="1" applyBorder="1" applyAlignment="1">
      <alignment horizontal="center"/>
    </xf>
    <xf numFmtId="0" fontId="5" fillId="0" borderId="18" xfId="0" applyFont="1" applyBorder="1"/>
    <xf numFmtId="0" fontId="9" fillId="2" borderId="22" xfId="0" applyFont="1" applyFill="1" applyBorder="1" applyAlignment="1">
      <alignment horizontal="left" vertical="top" wrapText="1"/>
    </xf>
    <xf numFmtId="49" fontId="6" fillId="0" borderId="7" xfId="0" applyNumberFormat="1" applyFont="1" applyBorder="1" applyAlignment="1">
      <alignment horizontal="left" vertical="top" wrapText="1"/>
    </xf>
    <xf numFmtId="0" fontId="6" fillId="0" borderId="36" xfId="0" applyFont="1" applyBorder="1" applyAlignment="1">
      <alignment horizontal="center"/>
    </xf>
    <xf numFmtId="0" fontId="5" fillId="0" borderId="35" xfId="0" applyFont="1" applyBorder="1"/>
    <xf numFmtId="0" fontId="6" fillId="0" borderId="7" xfId="0" applyFont="1" applyBorder="1" applyAlignment="1">
      <alignment horizontal="center"/>
    </xf>
    <xf numFmtId="0" fontId="6" fillId="0" borderId="40" xfId="0" applyFont="1" applyBorder="1" applyAlignment="1">
      <alignment horizontal="center"/>
    </xf>
    <xf numFmtId="0" fontId="5" fillId="0" borderId="39" xfId="0" applyFont="1" applyBorder="1"/>
    <xf numFmtId="0" fontId="5" fillId="0" borderId="41" xfId="0" applyFont="1" applyBorder="1"/>
    <xf numFmtId="0" fontId="6" fillId="0" borderId="38" xfId="0" applyFont="1" applyBorder="1" applyAlignment="1">
      <alignment horizontal="center"/>
    </xf>
    <xf numFmtId="0" fontId="4" fillId="0" borderId="44" xfId="0" applyFont="1" applyBorder="1" applyAlignment="1">
      <alignment horizontal="left" vertical="top"/>
    </xf>
    <xf numFmtId="0" fontId="5" fillId="0" borderId="45" xfId="0" applyFont="1" applyBorder="1"/>
    <xf numFmtId="0" fontId="5" fillId="0" borderId="30" xfId="0" applyFont="1" applyBorder="1"/>
    <xf numFmtId="0" fontId="7" fillId="0" borderId="18" xfId="0" applyFont="1" applyBorder="1" applyAlignment="1">
      <alignment horizontal="left"/>
    </xf>
    <xf numFmtId="49" fontId="4" fillId="7" borderId="32" xfId="0" applyNumberFormat="1" applyFont="1" applyFill="1" applyBorder="1" applyAlignment="1">
      <alignment horizontal="center" vertical="top" wrapText="1"/>
    </xf>
    <xf numFmtId="0" fontId="5" fillId="0" borderId="31" xfId="0" applyFont="1" applyBorder="1"/>
    <xf numFmtId="0" fontId="6" fillId="0" borderId="36" xfId="0" applyFont="1" applyBorder="1" applyAlignment="1">
      <alignment horizontal="left"/>
    </xf>
    <xf numFmtId="0" fontId="5" fillId="0" borderId="35" xfId="0" applyFont="1" applyBorder="1" applyAlignment="1">
      <alignment horizontal="left"/>
    </xf>
    <xf numFmtId="49" fontId="4" fillId="7" borderId="22" xfId="0" applyNumberFormat="1" applyFont="1" applyFill="1" applyBorder="1" applyAlignment="1">
      <alignment horizontal="center" vertical="top" wrapText="1"/>
    </xf>
    <xf numFmtId="0" fontId="8" fillId="5" borderId="1" xfId="0" applyFont="1" applyFill="1" applyBorder="1" applyAlignment="1">
      <alignment horizontal="center" vertical="center"/>
    </xf>
    <xf numFmtId="0" fontId="12" fillId="2" borderId="22"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5" fillId="0" borderId="46" xfId="0" applyFont="1" applyBorder="1"/>
    <xf numFmtId="0" fontId="8" fillId="5" borderId="19" xfId="0" applyFont="1" applyFill="1" applyBorder="1" applyAlignment="1">
      <alignment horizontal="center" vertical="center" wrapText="1"/>
    </xf>
    <xf numFmtId="0" fontId="5" fillId="0" borderId="61" xfId="0" applyFont="1" applyBorder="1"/>
    <xf numFmtId="164" fontId="6" fillId="0" borderId="60" xfId="0" applyNumberFormat="1" applyFont="1" applyBorder="1" applyAlignment="1">
      <alignment horizontal="center" vertical="center"/>
    </xf>
    <xf numFmtId="0" fontId="5" fillId="0" borderId="104" xfId="0" applyFont="1" applyBorder="1"/>
    <xf numFmtId="0" fontId="6" fillId="6" borderId="97" xfId="0" applyFont="1" applyFill="1" applyBorder="1" applyAlignment="1">
      <alignment horizontal="center" vertical="center"/>
    </xf>
    <xf numFmtId="0" fontId="5" fillId="0" borderId="36" xfId="0" applyFont="1" applyBorder="1"/>
    <xf numFmtId="0" fontId="0" fillId="0" borderId="0" xfId="0"/>
    <xf numFmtId="0" fontId="5" fillId="0" borderId="34" xfId="0" applyFont="1" applyBorder="1"/>
    <xf numFmtId="0" fontId="5" fillId="0" borderId="63" xfId="0" applyFont="1" applyBorder="1"/>
    <xf numFmtId="0" fontId="5" fillId="0" borderId="121" xfId="0" applyFont="1" applyBorder="1"/>
    <xf numFmtId="164" fontId="6" fillId="0" borderId="69" xfId="0" applyNumberFormat="1" applyFont="1" applyBorder="1" applyAlignment="1">
      <alignment horizontal="center" vertical="center"/>
    </xf>
    <xf numFmtId="0" fontId="5" fillId="0" borderId="107" xfId="0" applyFont="1" applyBorder="1"/>
    <xf numFmtId="0" fontId="6" fillId="0" borderId="69" xfId="0" applyFont="1" applyBorder="1" applyAlignment="1">
      <alignment horizontal="center" vertical="center" wrapText="1"/>
    </xf>
    <xf numFmtId="0" fontId="5" fillId="0" borderId="107" xfId="0" applyFont="1" applyBorder="1" applyAlignment="1">
      <alignment wrapText="1"/>
    </xf>
    <xf numFmtId="2" fontId="6" fillId="0" borderId="62" xfId="0" applyNumberFormat="1" applyFont="1" applyBorder="1" applyAlignment="1">
      <alignment horizontal="center" vertical="center"/>
    </xf>
    <xf numFmtId="0" fontId="5" fillId="0" borderId="108" xfId="0" applyFont="1" applyBorder="1"/>
    <xf numFmtId="0" fontId="12" fillId="5" borderId="64" xfId="0" applyFont="1" applyFill="1" applyBorder="1" applyAlignment="1">
      <alignment horizontal="center" vertical="center" wrapText="1"/>
    </xf>
    <xf numFmtId="0" fontId="13" fillId="8" borderId="69" xfId="0" applyFont="1" applyFill="1" applyBorder="1" applyAlignment="1">
      <alignment horizontal="center" vertical="center"/>
    </xf>
    <xf numFmtId="0" fontId="13" fillId="8" borderId="69" xfId="0" applyFont="1" applyFill="1" applyBorder="1" applyAlignment="1">
      <alignment horizontal="left" vertical="center"/>
    </xf>
    <xf numFmtId="0" fontId="5" fillId="0" borderId="67" xfId="0" applyFont="1" applyBorder="1"/>
    <xf numFmtId="0" fontId="5" fillId="0" borderId="68" xfId="0" applyFont="1" applyBorder="1"/>
    <xf numFmtId="0" fontId="44" fillId="8" borderId="69" xfId="0" applyFont="1" applyFill="1" applyBorder="1" applyAlignment="1">
      <alignment horizontal="center" vertical="center" wrapText="1"/>
    </xf>
    <xf numFmtId="0" fontId="21" fillId="0" borderId="67" xfId="0" applyFont="1" applyBorder="1" applyAlignment="1">
      <alignment horizontal="center"/>
    </xf>
    <xf numFmtId="0" fontId="21" fillId="0" borderId="68" xfId="0" applyFont="1" applyBorder="1" applyAlignment="1">
      <alignment horizontal="center"/>
    </xf>
    <xf numFmtId="0" fontId="13" fillId="8" borderId="62" xfId="0" applyFont="1" applyFill="1" applyBorder="1" applyAlignment="1">
      <alignment horizontal="left" vertical="center" wrapText="1"/>
    </xf>
    <xf numFmtId="0" fontId="5" fillId="0" borderId="72" xfId="0" applyFont="1" applyBorder="1"/>
    <xf numFmtId="0" fontId="5" fillId="0" borderId="73" xfId="0" applyFont="1" applyBorder="1"/>
    <xf numFmtId="0" fontId="12" fillId="5" borderId="60" xfId="0" applyFont="1" applyFill="1" applyBorder="1" applyAlignment="1">
      <alignment horizontal="center" vertical="center" wrapText="1"/>
    </xf>
    <xf numFmtId="0" fontId="5" fillId="0" borderId="65" xfId="0" applyFont="1" applyBorder="1"/>
    <xf numFmtId="0" fontId="5" fillId="0" borderId="66" xfId="0" applyFont="1" applyBorder="1"/>
    <xf numFmtId="0" fontId="42" fillId="18" borderId="130" xfId="0" applyFont="1" applyFill="1" applyBorder="1" applyAlignment="1">
      <alignment horizontal="left" vertical="center" wrapText="1"/>
    </xf>
    <xf numFmtId="0" fontId="42" fillId="18" borderId="131" xfId="0" applyFont="1" applyFill="1" applyBorder="1" applyAlignment="1">
      <alignment horizontal="left" vertical="center" wrapText="1"/>
    </xf>
    <xf numFmtId="0" fontId="42" fillId="18" borderId="132" xfId="0" applyFont="1" applyFill="1" applyBorder="1" applyAlignment="1">
      <alignment horizontal="left" vertical="center" wrapText="1"/>
    </xf>
    <xf numFmtId="0" fontId="42" fillId="19" borderId="130" xfId="0" applyFont="1" applyFill="1" applyBorder="1" applyAlignment="1">
      <alignment horizontal="left" vertical="center" wrapText="1"/>
    </xf>
    <xf numFmtId="0" fontId="42" fillId="19" borderId="131" xfId="0" applyFont="1" applyFill="1" applyBorder="1" applyAlignment="1">
      <alignment horizontal="left" vertical="center" wrapText="1"/>
    </xf>
    <xf numFmtId="0" fontId="42" fillId="19" borderId="132" xfId="0" applyFont="1" applyFill="1" applyBorder="1" applyAlignment="1">
      <alignment horizontal="left" vertical="center" wrapText="1"/>
    </xf>
    <xf numFmtId="0" fontId="6" fillId="6" borderId="80" xfId="0" applyFont="1" applyFill="1" applyBorder="1" applyAlignment="1">
      <alignment horizontal="center" vertical="center"/>
    </xf>
    <xf numFmtId="0" fontId="5" fillId="0" borderId="70" xfId="0" applyFont="1" applyBorder="1"/>
    <xf numFmtId="0" fontId="5" fillId="0" borderId="71" xfId="0" applyFont="1" applyBorder="1"/>
    <xf numFmtId="0" fontId="5" fillId="0" borderId="40" xfId="0" applyFont="1" applyBorder="1"/>
    <xf numFmtId="0" fontId="5" fillId="0" borderId="43" xfId="0" applyFont="1" applyBorder="1"/>
    <xf numFmtId="0" fontId="21" fillId="0" borderId="146" xfId="0" applyFont="1" applyBorder="1" applyAlignment="1">
      <alignment horizontal="center" vertical="center" wrapText="1"/>
    </xf>
    <xf numFmtId="0" fontId="21" fillId="0" borderId="143" xfId="0" applyFont="1" applyBorder="1" applyAlignment="1">
      <alignment vertical="center"/>
    </xf>
    <xf numFmtId="0" fontId="21" fillId="0" borderId="145" xfId="0" applyFont="1" applyBorder="1" applyAlignment="1">
      <alignment vertical="center"/>
    </xf>
    <xf numFmtId="0" fontId="6" fillId="0" borderId="137" xfId="0" applyFont="1" applyBorder="1" applyAlignment="1">
      <alignment horizontal="center" vertical="center"/>
    </xf>
    <xf numFmtId="0" fontId="5" fillId="0" borderId="135" xfId="0" applyFont="1" applyBorder="1" applyAlignment="1">
      <alignment vertical="center"/>
    </xf>
    <xf numFmtId="0" fontId="5" fillId="0" borderId="136" xfId="0" applyFont="1" applyBorder="1" applyAlignment="1">
      <alignment vertical="center"/>
    </xf>
    <xf numFmtId="0" fontId="5" fillId="0" borderId="143" xfId="0" applyFont="1" applyBorder="1" applyAlignment="1">
      <alignment vertical="center"/>
    </xf>
    <xf numFmtId="0" fontId="5" fillId="0" borderId="145" xfId="0" applyFont="1" applyBorder="1" applyAlignment="1">
      <alignment vertical="center"/>
    </xf>
    <xf numFmtId="0" fontId="12" fillId="5" borderId="74" xfId="0" applyFont="1" applyFill="1" applyBorder="1" applyAlignment="1">
      <alignment horizontal="center" vertical="center" wrapText="1"/>
    </xf>
    <xf numFmtId="0" fontId="5" fillId="0" borderId="75" xfId="0" applyFont="1" applyBorder="1" applyAlignment="1">
      <alignment vertical="center"/>
    </xf>
    <xf numFmtId="0" fontId="5" fillId="0" borderId="76" xfId="0" applyFont="1" applyBorder="1" applyAlignment="1">
      <alignment vertical="center"/>
    </xf>
    <xf numFmtId="0" fontId="4" fillId="6" borderId="64" xfId="0" applyFont="1" applyFill="1" applyBorder="1" applyAlignment="1">
      <alignment horizontal="left" vertical="center"/>
    </xf>
    <xf numFmtId="0" fontId="5" fillId="0" borderId="65" xfId="0" applyFont="1" applyBorder="1" applyAlignment="1">
      <alignment vertical="center"/>
    </xf>
    <xf numFmtId="0" fontId="5" fillId="0" borderId="66" xfId="0" applyFont="1" applyBorder="1" applyAlignment="1">
      <alignment vertical="center"/>
    </xf>
    <xf numFmtId="0" fontId="4" fillId="3" borderId="173" xfId="0" applyFont="1" applyFill="1" applyBorder="1" applyAlignment="1">
      <alignment horizontal="left" vertical="center" wrapText="1"/>
    </xf>
    <xf numFmtId="0" fontId="5" fillId="0" borderId="174" xfId="0" applyFont="1" applyBorder="1" applyAlignment="1">
      <alignment vertical="center"/>
    </xf>
    <xf numFmtId="0" fontId="6" fillId="0" borderId="173" xfId="0" applyFont="1" applyBorder="1" applyAlignment="1">
      <alignment horizontal="center" vertical="center"/>
    </xf>
    <xf numFmtId="0" fontId="5" fillId="0" borderId="175" xfId="0" applyFont="1" applyBorder="1" applyAlignment="1">
      <alignment horizontal="center" vertical="center"/>
    </xf>
    <xf numFmtId="0" fontId="5" fillId="0" borderId="176" xfId="0" applyFont="1" applyBorder="1" applyAlignment="1">
      <alignment horizontal="center" vertical="center"/>
    </xf>
    <xf numFmtId="0" fontId="6" fillId="0" borderId="141" xfId="0" applyFont="1" applyBorder="1" applyAlignment="1">
      <alignment horizontal="center" vertical="center" wrapText="1"/>
    </xf>
    <xf numFmtId="0" fontId="6" fillId="0" borderId="134" xfId="0" applyFont="1" applyBorder="1" applyAlignment="1">
      <alignment horizontal="center" vertical="center"/>
    </xf>
    <xf numFmtId="0" fontId="4" fillId="3" borderId="44" xfId="0" applyFont="1" applyFill="1" applyBorder="1" applyAlignment="1">
      <alignment horizontal="left" vertical="center" wrapText="1"/>
    </xf>
    <xf numFmtId="0" fontId="5" fillId="0" borderId="45" xfId="0" applyFont="1" applyBorder="1" applyAlignment="1">
      <alignment vertical="center"/>
    </xf>
    <xf numFmtId="0" fontId="6" fillId="0" borderId="44" xfId="0" applyFont="1" applyBorder="1" applyAlignment="1">
      <alignment horizontal="center" vertical="center"/>
    </xf>
    <xf numFmtId="0" fontId="5" fillId="0" borderId="67" xfId="0" applyFont="1" applyBorder="1" applyAlignment="1">
      <alignment horizontal="center" vertical="center"/>
    </xf>
    <xf numFmtId="0" fontId="5" fillId="0" borderId="68" xfId="0" applyFont="1" applyBorder="1" applyAlignment="1">
      <alignment horizontal="center" vertical="center"/>
    </xf>
    <xf numFmtId="0" fontId="6" fillId="0" borderId="138" xfId="0" applyFont="1" applyBorder="1" applyAlignment="1">
      <alignment horizontal="center" vertical="center"/>
    </xf>
    <xf numFmtId="0" fontId="6" fillId="0" borderId="139" xfId="0" applyFont="1" applyBorder="1" applyAlignment="1">
      <alignment horizontal="center" vertical="center"/>
    </xf>
    <xf numFmtId="0" fontId="5" fillId="0" borderId="37" xfId="0" applyFont="1" applyBorder="1" applyAlignment="1">
      <alignment vertical="center"/>
    </xf>
    <xf numFmtId="0" fontId="5" fillId="0" borderId="42" xfId="0" applyFont="1" applyBorder="1" applyAlignment="1">
      <alignment vertical="center"/>
    </xf>
    <xf numFmtId="0" fontId="6" fillId="0" borderId="146" xfId="0" applyFont="1" applyBorder="1" applyAlignment="1">
      <alignment horizontal="center" vertical="center"/>
    </xf>
    <xf numFmtId="0" fontId="6" fillId="0" borderId="87" xfId="0" applyFont="1" applyBorder="1" applyAlignment="1">
      <alignment horizontal="center" vertical="center"/>
    </xf>
    <xf numFmtId="0" fontId="21" fillId="0" borderId="143" xfId="0" applyFont="1" applyBorder="1" applyAlignment="1">
      <alignment horizontal="center" vertical="center" wrapText="1"/>
    </xf>
    <xf numFmtId="0" fontId="6" fillId="0" borderId="37" xfId="0" applyFont="1" applyBorder="1" applyAlignment="1">
      <alignment horizontal="center" vertical="center" wrapText="1"/>
    </xf>
    <xf numFmtId="0" fontId="21" fillId="0" borderId="166" xfId="0" applyFont="1" applyBorder="1" applyAlignment="1">
      <alignment horizontal="center" vertical="center" wrapText="1"/>
    </xf>
    <xf numFmtId="0" fontId="5" fillId="0" borderId="166" xfId="0" applyFont="1" applyBorder="1" applyAlignment="1">
      <alignment vertical="center"/>
    </xf>
    <xf numFmtId="0" fontId="6" fillId="0" borderId="133" xfId="0" applyFont="1" applyBorder="1" applyAlignment="1">
      <alignment horizontal="center" vertical="center"/>
    </xf>
    <xf numFmtId="0" fontId="5" fillId="0" borderId="133" xfId="0" applyFont="1" applyBorder="1" applyAlignment="1">
      <alignment vertical="center"/>
    </xf>
    <xf numFmtId="0" fontId="4" fillId="6" borderId="160" xfId="0" applyFont="1" applyFill="1" applyBorder="1" applyAlignment="1">
      <alignment horizontal="left" vertical="center"/>
    </xf>
    <xf numFmtId="0" fontId="5" fillId="0" borderId="161" xfId="0" applyFont="1" applyBorder="1" applyAlignment="1">
      <alignment vertical="center"/>
    </xf>
    <xf numFmtId="0" fontId="5" fillId="0" borderId="162" xfId="0" applyFont="1" applyBorder="1" applyAlignment="1">
      <alignment vertical="center"/>
    </xf>
    <xf numFmtId="0" fontId="4" fillId="3" borderId="69" xfId="0" applyFont="1" applyFill="1" applyBorder="1" applyAlignment="1">
      <alignment horizontal="left" vertical="center" wrapText="1"/>
    </xf>
    <xf numFmtId="0" fontId="5" fillId="0" borderId="107" xfId="0" applyFont="1" applyBorder="1" applyAlignment="1">
      <alignment vertical="center"/>
    </xf>
    <xf numFmtId="0" fontId="6" fillId="0" borderId="69" xfId="0" applyFont="1" applyBorder="1" applyAlignment="1">
      <alignment horizontal="center" vertical="center"/>
    </xf>
    <xf numFmtId="0" fontId="5" fillId="0" borderId="163" xfId="0" applyFont="1" applyBorder="1" applyAlignment="1">
      <alignment horizontal="center" vertical="center"/>
    </xf>
    <xf numFmtId="0" fontId="5" fillId="0" borderId="146" xfId="0" applyFont="1" applyBorder="1" applyAlignment="1">
      <alignment horizontal="center" vertical="center"/>
    </xf>
    <xf numFmtId="0" fontId="5" fillId="0" borderId="158" xfId="0" applyFont="1" applyBorder="1" applyAlignment="1">
      <alignment vertical="center"/>
    </xf>
    <xf numFmtId="0" fontId="5" fillId="0" borderId="159" xfId="0" applyFont="1" applyBorder="1" applyAlignment="1">
      <alignment vertical="center"/>
    </xf>
    <xf numFmtId="0" fontId="6" fillId="0" borderId="143" xfId="0" applyFont="1" applyBorder="1" applyAlignment="1">
      <alignment horizontal="center" vertical="center"/>
    </xf>
    <xf numFmtId="0" fontId="6" fillId="0" borderId="37" xfId="0" applyFont="1" applyBorder="1" applyAlignment="1">
      <alignment horizontal="center" vertical="center"/>
    </xf>
    <xf numFmtId="0" fontId="8" fillId="5" borderId="19" xfId="1" applyFont="1" applyFill="1" applyBorder="1" applyAlignment="1">
      <alignment horizontal="center"/>
    </xf>
    <xf numFmtId="0" fontId="5" fillId="0" borderId="61" xfId="1" applyFont="1" applyBorder="1"/>
    <xf numFmtId="0" fontId="5" fillId="0" borderId="21" xfId="1" applyFont="1" applyBorder="1"/>
    <xf numFmtId="0" fontId="4" fillId="10" borderId="69" xfId="1" applyFont="1" applyFill="1" applyBorder="1" applyAlignment="1">
      <alignment horizontal="center" vertical="center"/>
    </xf>
    <xf numFmtId="0" fontId="5" fillId="0" borderId="67" xfId="1" applyFont="1" applyBorder="1"/>
    <xf numFmtId="0" fontId="5" fillId="0" borderId="107" xfId="1" applyFont="1" applyBorder="1"/>
    <xf numFmtId="0" fontId="12" fillId="5" borderId="3" xfId="1" applyFont="1" applyFill="1" applyBorder="1" applyAlignment="1">
      <alignment horizontal="center"/>
    </xf>
    <xf numFmtId="0" fontId="5" fillId="0" borderId="90" xfId="1" applyFont="1" applyBorder="1"/>
    <xf numFmtId="0" fontId="12" fillId="5" borderId="91" xfId="1" applyFont="1" applyFill="1" applyBorder="1" applyAlignment="1">
      <alignment horizontal="center"/>
    </xf>
    <xf numFmtId="0" fontId="5" fillId="0" borderId="30" xfId="1" applyFont="1" applyBorder="1"/>
    <xf numFmtId="0" fontId="5" fillId="0" borderId="2" xfId="1" applyFont="1" applyBorder="1"/>
    <xf numFmtId="0" fontId="23" fillId="0" borderId="40" xfId="1" applyFont="1" applyBorder="1" applyAlignment="1">
      <alignment horizontal="left" vertical="top"/>
    </xf>
    <xf numFmtId="0" fontId="5" fillId="0" borderId="41" xfId="1" applyFont="1" applyBorder="1"/>
    <xf numFmtId="0" fontId="5" fillId="0" borderId="43" xfId="1" applyFont="1" applyBorder="1"/>
    <xf numFmtId="0" fontId="24" fillId="11" borderId="92" xfId="1" applyFont="1" applyFill="1" applyBorder="1" applyAlignment="1">
      <alignment horizontal="left" vertical="center" wrapText="1"/>
    </xf>
    <xf numFmtId="0" fontId="5" fillId="0" borderId="92" xfId="1" applyFont="1" applyBorder="1"/>
    <xf numFmtId="0" fontId="5" fillId="0" borderId="93" xfId="1" applyFont="1" applyBorder="1"/>
    <xf numFmtId="0" fontId="5" fillId="0" borderId="126" xfId="1" applyFont="1" applyBorder="1"/>
    <xf numFmtId="0" fontId="1" fillId="0" borderId="126" xfId="1" applyFont="1" applyAlignment="1"/>
    <xf numFmtId="0" fontId="5" fillId="0" borderId="98" xfId="1" applyFont="1" applyBorder="1"/>
    <xf numFmtId="0" fontId="25" fillId="11" borderId="69" xfId="1" applyFont="1" applyFill="1" applyBorder="1" applyAlignment="1">
      <alignment horizontal="left" vertical="top"/>
    </xf>
    <xf numFmtId="165" fontId="25" fillId="11" borderId="69" xfId="1" applyNumberFormat="1" applyFont="1" applyFill="1" applyBorder="1" applyAlignment="1">
      <alignment horizontal="center" vertical="center"/>
    </xf>
    <xf numFmtId="0" fontId="5" fillId="0" borderId="68" xfId="1" applyFont="1" applyBorder="1"/>
    <xf numFmtId="0" fontId="6" fillId="0" borderId="69" xfId="1" applyFont="1" applyBorder="1" applyAlignment="1">
      <alignment horizontal="left" vertical="top"/>
    </xf>
    <xf numFmtId="0" fontId="6" fillId="10" borderId="69" xfId="1" applyFont="1" applyFill="1" applyBorder="1" applyAlignment="1">
      <alignment horizontal="center"/>
    </xf>
    <xf numFmtId="0" fontId="6" fillId="0" borderId="94" xfId="1" applyFont="1" applyBorder="1" applyAlignment="1">
      <alignment horizontal="left" vertical="top"/>
    </xf>
    <xf numFmtId="0" fontId="5" fillId="0" borderId="95" xfId="1" applyFont="1" applyBorder="1"/>
    <xf numFmtId="0" fontId="5" fillId="0" borderId="96" xfId="1" applyFont="1" applyBorder="1"/>
    <xf numFmtId="0" fontId="12" fillId="5" borderId="64" xfId="1" applyFont="1" applyFill="1" applyBorder="1" applyAlignment="1">
      <alignment horizontal="center"/>
    </xf>
    <xf numFmtId="0" fontId="5" fillId="0" borderId="104" xfId="1" applyFont="1" applyBorder="1"/>
    <xf numFmtId="0" fontId="12" fillId="5" borderId="97" xfId="1" applyFont="1" applyFill="1" applyBorder="1" applyAlignment="1">
      <alignment horizontal="center"/>
    </xf>
    <xf numFmtId="0" fontId="24" fillId="11" borderId="99" xfId="1" applyFont="1" applyFill="1" applyBorder="1" applyAlignment="1">
      <alignment horizontal="left" vertical="center" wrapText="1"/>
    </xf>
    <xf numFmtId="0" fontId="5" fillId="0" borderId="99" xfId="1" applyFont="1" applyBorder="1"/>
    <xf numFmtId="0" fontId="5" fillId="0" borderId="100" xfId="1" applyFont="1" applyBorder="1"/>
    <xf numFmtId="0" fontId="5" fillId="0" borderId="106" xfId="1" applyFont="1" applyBorder="1"/>
    <xf numFmtId="0" fontId="5" fillId="0" borderId="101" xfId="1" applyFont="1" applyBorder="1"/>
    <xf numFmtId="0" fontId="6" fillId="0" borderId="80" xfId="1" applyFont="1" applyBorder="1" applyAlignment="1">
      <alignment horizontal="left" vertical="center"/>
    </xf>
    <xf numFmtId="0" fontId="5" fillId="0" borderId="70" xfId="1" applyFont="1" applyBorder="1"/>
    <xf numFmtId="0" fontId="5" fillId="0" borderId="71" xfId="1" applyFont="1" applyBorder="1"/>
    <xf numFmtId="0" fontId="5" fillId="0" borderId="36" xfId="1" applyFont="1" applyBorder="1"/>
    <xf numFmtId="0" fontId="5" fillId="0" borderId="34" xfId="1" applyFont="1" applyBorder="1"/>
    <xf numFmtId="0" fontId="5" fillId="0" borderId="63" xfId="1" applyFont="1" applyBorder="1"/>
    <xf numFmtId="0" fontId="5" fillId="0" borderId="121" xfId="1" applyFont="1" applyBorder="1"/>
    <xf numFmtId="0" fontId="5" fillId="0" borderId="15" xfId="1" applyFont="1" applyBorder="1"/>
    <xf numFmtId="0" fontId="12" fillId="5" borderId="121" xfId="1" applyFont="1" applyFill="1" applyBorder="1" applyAlignment="1">
      <alignment horizontal="center" vertical="center"/>
    </xf>
    <xf numFmtId="0" fontId="5" fillId="0" borderId="102" xfId="1" applyFont="1" applyBorder="1"/>
    <xf numFmtId="0" fontId="6" fillId="0" borderId="103" xfId="1" applyFont="1" applyBorder="1" applyAlignment="1">
      <alignment horizontal="center" vertical="center"/>
    </xf>
    <xf numFmtId="0" fontId="5" fillId="0" borderId="119" xfId="1" applyFont="1" applyBorder="1"/>
    <xf numFmtId="0" fontId="5" fillId="0" borderId="125" xfId="1" applyFont="1" applyBorder="1"/>
    <xf numFmtId="0" fontId="28" fillId="11" borderId="92" xfId="1" applyFont="1" applyFill="1" applyBorder="1" applyAlignment="1">
      <alignment horizontal="left" vertical="center" wrapText="1"/>
    </xf>
    <xf numFmtId="0" fontId="28" fillId="11" borderId="109" xfId="1" applyFont="1" applyFill="1" applyBorder="1" applyAlignment="1">
      <alignment horizontal="left" vertical="center" wrapText="1"/>
    </xf>
    <xf numFmtId="0" fontId="5" fillId="0" borderId="110" xfId="1" applyFont="1" applyBorder="1"/>
    <xf numFmtId="0" fontId="5" fillId="0" borderId="111" xfId="1" applyFont="1" applyBorder="1"/>
    <xf numFmtId="0" fontId="12" fillId="5" borderId="82" xfId="1" applyFont="1" applyFill="1" applyBorder="1" applyAlignment="1">
      <alignment horizontal="center" vertical="center"/>
    </xf>
    <xf numFmtId="0" fontId="5" fillId="0" borderId="83" xfId="1" applyFont="1" applyBorder="1"/>
    <xf numFmtId="0" fontId="5" fillId="0" borderId="84" xfId="1" applyFont="1" applyBorder="1"/>
    <xf numFmtId="0" fontId="6" fillId="0" borderId="119" xfId="1" applyFont="1" applyBorder="1" applyAlignment="1">
      <alignment horizontal="center" vertical="center" wrapText="1"/>
    </xf>
    <xf numFmtId="0" fontId="24" fillId="11" borderId="109" xfId="1" applyFont="1" applyFill="1" applyBorder="1" applyAlignment="1">
      <alignment horizontal="left" vertical="center" wrapText="1"/>
    </xf>
    <xf numFmtId="0" fontId="6" fillId="0" borderId="103" xfId="1" applyFont="1" applyBorder="1" applyAlignment="1">
      <alignment horizontal="center" vertical="center" wrapText="1"/>
    </xf>
    <xf numFmtId="0" fontId="4" fillId="0" borderId="64" xfId="1" applyFont="1" applyBorder="1" applyAlignment="1">
      <alignment horizontal="center" vertical="center" wrapText="1"/>
    </xf>
    <xf numFmtId="0" fontId="5" fillId="0" borderId="65" xfId="1" applyFont="1" applyBorder="1"/>
    <xf numFmtId="2" fontId="31" fillId="0" borderId="60" xfId="1" applyNumberFormat="1" applyFont="1" applyBorder="1" applyAlignment="1">
      <alignment horizontal="center" vertical="center"/>
    </xf>
    <xf numFmtId="0" fontId="5" fillId="0" borderId="66" xfId="1" applyFont="1" applyBorder="1"/>
    <xf numFmtId="0" fontId="12" fillId="13" borderId="85" xfId="1" applyFont="1" applyFill="1" applyBorder="1" applyAlignment="1">
      <alignment horizontal="center" vertical="center"/>
    </xf>
    <xf numFmtId="0" fontId="12" fillId="5" borderId="14" xfId="1" applyFont="1" applyFill="1" applyBorder="1" applyAlignment="1">
      <alignment horizontal="center" vertical="center"/>
    </xf>
    <xf numFmtId="0" fontId="4" fillId="14" borderId="85" xfId="1" applyFont="1" applyFill="1" applyBorder="1" applyAlignment="1">
      <alignment horizontal="center" vertical="center"/>
    </xf>
    <xf numFmtId="0" fontId="5" fillId="0" borderId="123" xfId="1" applyFont="1" applyBorder="1"/>
    <xf numFmtId="0" fontId="4" fillId="0" borderId="3" xfId="1" applyFont="1" applyBorder="1" applyAlignment="1">
      <alignment horizontal="left" vertical="top"/>
    </xf>
    <xf numFmtId="0" fontId="9" fillId="0" borderId="14" xfId="1" applyFont="1" applyBorder="1" applyAlignment="1">
      <alignment horizontal="center" vertical="center" wrapText="1"/>
    </xf>
    <xf numFmtId="1" fontId="9" fillId="0" borderId="62" xfId="1" applyNumberFormat="1" applyFont="1" applyBorder="1" applyAlignment="1">
      <alignment horizontal="center" vertical="center"/>
    </xf>
    <xf numFmtId="0" fontId="5" fillId="0" borderId="72" xfId="1" applyFont="1" applyBorder="1"/>
    <xf numFmtId="0" fontId="5" fillId="0" borderId="73" xfId="1" applyFont="1" applyBorder="1"/>
    <xf numFmtId="0" fontId="4" fillId="0" borderId="103" xfId="1" applyFont="1" applyBorder="1" applyAlignment="1">
      <alignment horizontal="center" vertical="center" wrapText="1"/>
    </xf>
    <xf numFmtId="0" fontId="5" fillId="0" borderId="113" xfId="1" applyFont="1" applyBorder="1"/>
    <xf numFmtId="1" fontId="4" fillId="0" borderId="3" xfId="1" applyNumberFormat="1" applyFont="1" applyBorder="1" applyAlignment="1">
      <alignment horizontal="center" vertical="center"/>
    </xf>
    <xf numFmtId="0" fontId="6" fillId="0" borderId="44" xfId="0" applyFont="1" applyBorder="1" applyAlignment="1">
      <alignment horizontal="left"/>
    </xf>
    <xf numFmtId="0" fontId="6" fillId="0" borderId="44" xfId="0" applyFont="1" applyBorder="1" applyAlignment="1">
      <alignment horizontal="left" vertical="center"/>
    </xf>
    <xf numFmtId="0" fontId="6" fillId="0" borderId="44" xfId="0" applyFont="1" applyBorder="1" applyAlignment="1">
      <alignment horizontal="left" vertical="top"/>
    </xf>
    <xf numFmtId="0" fontId="13" fillId="15" borderId="44" xfId="0" applyFont="1" applyFill="1" applyBorder="1" applyAlignment="1">
      <alignment horizontal="left"/>
    </xf>
    <xf numFmtId="0" fontId="8" fillId="5" borderId="44" xfId="0" applyFont="1" applyFill="1" applyBorder="1" applyAlignment="1">
      <alignment horizontal="center"/>
    </xf>
    <xf numFmtId="0" fontId="9" fillId="2" borderId="44" xfId="0" applyFont="1" applyFill="1" applyBorder="1" applyAlignment="1">
      <alignment horizontal="left" vertical="center" wrapText="1"/>
    </xf>
    <xf numFmtId="0" fontId="6" fillId="0" borderId="69" xfId="0" applyFont="1" applyBorder="1" applyAlignment="1">
      <alignment horizontal="left"/>
    </xf>
    <xf numFmtId="0" fontId="12" fillId="5" borderId="1" xfId="0" applyFont="1" applyFill="1" applyBorder="1" applyAlignment="1">
      <alignment horizontal="left"/>
    </xf>
    <xf numFmtId="0" fontId="5" fillId="0" borderId="90" xfId="0" applyFont="1" applyBorder="1"/>
  </cellXfs>
  <cellStyles count="2">
    <cellStyle name="Normal" xfId="0" builtinId="0"/>
    <cellStyle name="Normal 2" xfId="1" xr:uid="{552B29CB-FFD8-41AC-AC09-987286746386}"/>
  </cellStyles>
  <dxfs count="26">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theme="0" tint="-0.24994659260841701"/>
      </font>
      <fill>
        <patternFill>
          <bgColor theme="0" tint="-0.24994659260841701"/>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525375" cy="7629525"/>
    <xdr:sp macro="" textlink="">
      <xdr:nvSpPr>
        <xdr:cNvPr id="3" name="Shape 3">
          <a:extLst>
            <a:ext uri="{FF2B5EF4-FFF2-40B4-BE49-F238E27FC236}">
              <a16:creationId xmlns:a16="http://schemas.microsoft.com/office/drawing/2014/main" id="{00000000-0008-0000-0000-000003000000}"/>
            </a:ext>
          </a:extLst>
        </xdr:cNvPr>
        <xdr:cNvSpPr txBox="1"/>
      </xdr:nvSpPr>
      <xdr:spPr>
        <a:xfrm>
          <a:off x="0" y="0"/>
          <a:ext cx="10692000" cy="75600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Ce document doit être déposé sur </a:t>
          </a:r>
          <a:r>
            <a:rPr lang="en-US" sz="1100" u="sng">
              <a:solidFill>
                <a:schemeClr val="dk1"/>
              </a:solidFill>
              <a:latin typeface="Calibri"/>
              <a:ea typeface="Calibri"/>
              <a:cs typeface="Calibri"/>
              <a:sym typeface="Calibri"/>
            </a:rPr>
            <a:t>nuxeo</a:t>
          </a:r>
          <a:r>
            <a:rPr lang="en-US" sz="1100">
              <a:solidFill>
                <a:schemeClr val="dk1"/>
              </a:solidFill>
              <a:latin typeface="Calibri"/>
              <a:ea typeface="Calibri"/>
              <a:cs typeface="Calibri"/>
              <a:sym typeface="Calibri"/>
            </a:rPr>
            <a:t> avec les annexes, sous forme de dossier compressé (zip ou autre).</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100" b="1">
              <a:solidFill>
                <a:schemeClr val="dk1"/>
              </a:solidFill>
              <a:latin typeface="Calibri"/>
              <a:ea typeface="Calibri"/>
              <a:cs typeface="Calibri"/>
              <a:sym typeface="Calibri"/>
            </a:rPr>
            <a:t>Direction des Etudes et de la Formation</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Tel :+33 (0) 4 89 15 16 04 (secrétariat) BP 2135   - 06103 NICE CEDEX 2</a:t>
          </a:r>
          <a:endParaRPr sz="1400"/>
        </a:p>
        <a:p>
          <a:pPr marL="0" lvl="0" indent="0" algn="l" rtl="0">
            <a:spcBef>
              <a:spcPts val="0"/>
            </a:spcBef>
            <a:spcAft>
              <a:spcPts val="0"/>
            </a:spcAft>
            <a:buNone/>
          </a:pPr>
          <a:endParaRPr sz="1100"/>
        </a:p>
        <a:p>
          <a:pPr marL="0" lvl="0" indent="0" algn="ctr" rtl="0">
            <a:spcBef>
              <a:spcPts val="0"/>
            </a:spcBef>
            <a:spcAft>
              <a:spcPts val="0"/>
            </a:spcAft>
            <a:buNone/>
          </a:pPr>
          <a:r>
            <a:rPr lang="en-US" sz="1600" b="1">
              <a:solidFill>
                <a:schemeClr val="dk1"/>
              </a:solidFill>
              <a:latin typeface="Calibri"/>
              <a:ea typeface="Calibri"/>
              <a:cs typeface="Calibri"/>
              <a:sym typeface="Calibri"/>
            </a:rPr>
            <a:t>Dossier </a:t>
          </a:r>
          <a:r>
            <a:rPr lang="en-US" sz="1600" b="1">
              <a:solidFill>
                <a:srgbClr val="BF9000"/>
              </a:solidFill>
              <a:latin typeface="Calibri"/>
              <a:ea typeface="Calibri"/>
              <a:cs typeface="Calibri"/>
              <a:sym typeface="Calibri"/>
            </a:rPr>
            <a:t>d'instruction pour </a:t>
          </a:r>
          <a:r>
            <a:rPr lang="en-US" sz="1600" b="1">
              <a:solidFill>
                <a:schemeClr val="dk1"/>
              </a:solidFill>
              <a:latin typeface="Calibri"/>
              <a:ea typeface="Calibri"/>
              <a:cs typeface="Calibri"/>
              <a:sym typeface="Calibri"/>
            </a:rPr>
            <a:t>création, modification, renouvellement, fermeture</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Contrat 2022</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Diplôme D’Université (DU)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Inter-Université (DIU)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&amp;</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d’Etablissement (DE)</a:t>
          </a:r>
          <a:endParaRPr sz="1600">
            <a:latin typeface="Arial"/>
            <a:ea typeface="Arial"/>
            <a:cs typeface="Arial"/>
            <a:sym typeface="Arial"/>
          </a:endParaRPr>
        </a:p>
        <a:p>
          <a:pPr marL="274320" lvl="0" indent="-274320" algn="just" rtl="0">
            <a:spcBef>
              <a:spcPts val="1200"/>
            </a:spcBef>
            <a:spcAft>
              <a:spcPts val="0"/>
            </a:spcAft>
            <a:buNone/>
          </a:pPr>
          <a:endParaRPr sz="1100" b="1" i="1">
            <a:latin typeface="Arial"/>
            <a:ea typeface="Arial"/>
            <a:cs typeface="Arial"/>
            <a:sym typeface="Arial"/>
          </a:endParaRPr>
        </a:p>
        <a:p>
          <a:pPr marL="274320" lvl="0" indent="-274320" algn="just" rtl="0">
            <a:spcBef>
              <a:spcPts val="1800"/>
            </a:spcBef>
            <a:spcAft>
              <a:spcPts val="0"/>
            </a:spcAft>
            <a:buNone/>
          </a:pPr>
          <a:r>
            <a:rPr lang="en-US" sz="1100" b="1" i="1">
              <a:solidFill>
                <a:srgbClr val="BF9000"/>
              </a:solidFill>
              <a:latin typeface="Arial"/>
              <a:ea typeface="Arial"/>
              <a:cs typeface="Arial"/>
              <a:sym typeface="Arial"/>
            </a:rPr>
            <a:t>Définition Formation établissement : </a:t>
          </a:r>
          <a:endParaRPr sz="1400"/>
        </a:p>
        <a:p>
          <a:pPr marL="274320" lvl="0" indent="-274320" algn="l" rtl="0">
            <a:spcBef>
              <a:spcPts val="1800"/>
            </a:spcBef>
            <a:spcAft>
              <a:spcPts val="0"/>
            </a:spcAft>
            <a:buNone/>
          </a:pPr>
          <a:r>
            <a:rPr lang="en-US" sz="1100" b="1" i="1">
              <a:solidFill>
                <a:srgbClr val="BF9000"/>
              </a:solidFill>
              <a:latin typeface="Arial"/>
              <a:ea typeface="Arial"/>
              <a:cs typeface="Arial"/>
              <a:sym typeface="Arial"/>
            </a:rPr>
            <a:t>Processus : Ce dossier est a renseigner à partir du moment où l'opportunité de création/modification/renouvellement/fermeture a été validée par le Vice-président Formation à l'issue de la phase de formalisation. </a:t>
          </a:r>
          <a:endParaRPr sz="1400"/>
        </a:p>
        <a:p>
          <a:pPr marL="274320" lvl="0" indent="-274320" algn="l" rtl="0">
            <a:spcBef>
              <a:spcPts val="1800"/>
            </a:spcBef>
            <a:spcAft>
              <a:spcPts val="0"/>
            </a:spcAft>
            <a:buNone/>
          </a:pPr>
          <a:r>
            <a:rPr lang="en-US" sz="1100" b="1" i="1">
              <a:solidFill>
                <a:srgbClr val="BF9000"/>
              </a:solidFill>
              <a:latin typeface="Arial"/>
              <a:ea typeface="Arial"/>
              <a:cs typeface="Arial"/>
              <a:sym typeface="Arial"/>
            </a:rPr>
            <a:t>Une fois le dossier renseigné, il devra être déposé au bureau de la scoalirté de votre composante pour vérification avant envoi à la DEF/SPOF.</a:t>
          </a:r>
          <a:endParaRPr sz="1100" b="1" i="1">
            <a:solidFill>
              <a:srgbClr val="BF9000"/>
            </a:solidFill>
            <a:latin typeface="Arial"/>
            <a:ea typeface="Arial"/>
            <a:cs typeface="Arial"/>
            <a:sym typeface="Arial"/>
          </a:endParaRPr>
        </a:p>
        <a:p>
          <a:pPr marL="274320" lvl="0" indent="-274320" algn="just" rtl="0">
            <a:spcBef>
              <a:spcPts val="1800"/>
            </a:spcBef>
            <a:spcAft>
              <a:spcPts val="0"/>
            </a:spcAft>
            <a:buNone/>
          </a:pPr>
          <a:r>
            <a:rPr lang="en-US" sz="1100" b="1" i="1">
              <a:solidFill>
                <a:schemeClr val="dk1"/>
              </a:solidFill>
              <a:latin typeface="Arial"/>
              <a:ea typeface="Arial"/>
              <a:cs typeface="Arial"/>
              <a:sym typeface="Arial"/>
            </a:rPr>
            <a:t>Note à l’attention des porteurs de projet et des directions support :</a:t>
          </a:r>
          <a:endParaRPr sz="1100" b="1">
            <a:latin typeface="Arial"/>
            <a:ea typeface="Arial"/>
            <a:cs typeface="Arial"/>
            <a:sym typeface="Arial"/>
          </a:endParaRPr>
        </a:p>
        <a:p>
          <a:pPr marL="342900" lvl="0" indent="-342900" algn="just" rtl="0">
            <a:spcBef>
              <a:spcPts val="60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 feuillet 1 est la note de présentation à renseigner pour la phase de présentation du projet</a:t>
          </a:r>
          <a:endParaRPr sz="1200" b="1" i="1">
            <a:solidFill>
              <a:srgbClr val="BF9000"/>
            </a:solidFill>
            <a:latin typeface="Calibri"/>
            <a:ea typeface="Calibri"/>
            <a:cs typeface="Calibri"/>
            <a:sym typeface="Calibri"/>
          </a:endParaRPr>
        </a:p>
        <a:p>
          <a:pPr marL="342900" lvl="0" indent="-342900" algn="just" rtl="0">
            <a:spcBef>
              <a:spcPts val="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Les feuillets 2, 3, 4, 5, 6 et 7 sont rensiegnés par le porteur du projet. Les autres feuillets (8 et 9) sont renseignés par les Directions support concernées.</a:t>
          </a:r>
          <a:endParaRPr sz="1400"/>
        </a:p>
        <a:p>
          <a:pPr marL="342900" lvl="0" indent="-342900" algn="just" rtl="0">
            <a:spcBef>
              <a:spcPts val="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 feuillet "Suivi du propcessus" est a renseigner au long du processus d'instruction par le service scolarité et la DEF/SPOF.</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créations, toutes les informations devront être obligatoirement transmises par les déposants pour que le dossier soit examiné.</a:t>
          </a:r>
          <a:endParaRPr sz="1400"/>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modification, la dernière version du dossier devra être prise comme base de travail. Les modifications devront être clairement signalées dans les </a:t>
          </a:r>
          <a:r>
            <a:rPr lang="en-US" sz="1100" i="1">
              <a:solidFill>
                <a:srgbClr val="FF0000"/>
              </a:solidFill>
              <a:latin typeface="Calibri"/>
              <a:ea typeface="Calibri"/>
              <a:cs typeface="Calibri"/>
              <a:sym typeface="Calibri"/>
            </a:rPr>
            <a:t>fichiers du dossier (dossier + MCC) et une brève notice devra accompagnant le dépôt devra expliquer les modifications apportées.</a:t>
          </a:r>
          <a:endParaRPr sz="1100">
            <a:solidFill>
              <a:srgbClr val="FF0000"/>
            </a:solidFill>
          </a:endParaRPr>
        </a:p>
        <a:p>
          <a:pPr marL="342900" lvl="0" indent="-342900" algn="just" rtl="0">
            <a:spcBef>
              <a:spcPts val="0"/>
            </a:spcBef>
            <a:spcAft>
              <a:spcPts val="0"/>
            </a:spcAft>
            <a:buClr>
              <a:srgbClr val="FF0000"/>
            </a:buClr>
            <a:buSzPts val="1100"/>
            <a:buFont typeface="Noto Sans Symbols"/>
            <a:buChar char="∙"/>
          </a:pPr>
          <a:r>
            <a:rPr lang="en-US" sz="1100" i="1">
              <a:solidFill>
                <a:srgbClr val="FF0000"/>
              </a:solidFill>
              <a:latin typeface="Calibri"/>
              <a:ea typeface="Calibri"/>
              <a:cs typeface="Calibri"/>
              <a:sym typeface="Calibri"/>
            </a:rPr>
            <a:t>L’équilibre financier est obligatoire</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Toute demande de création validée sera valable jusqu'à la fin de la période d'accréditation en cours. A l'issue de cette période une demande de renouvellement devra être faite.</a:t>
          </a:r>
          <a:endParaRPr sz="1100"/>
        </a:p>
        <a:p>
          <a:pPr marL="342900" lvl="0" indent="-342900" algn="just" rtl="0">
            <a:spcBef>
              <a:spcPts val="0"/>
            </a:spcBef>
            <a:spcAft>
              <a:spcPts val="0"/>
            </a:spcAft>
            <a:buSzPts val="1100"/>
            <a:buFont typeface="Noto Sans Symbols"/>
            <a:buChar char="∙"/>
          </a:pPr>
          <a:r>
            <a:rPr lang="en-US" sz="1100" i="1">
              <a:solidFill>
                <a:schemeClr val="dk1"/>
              </a:solidFill>
              <a:latin typeface="Calibri"/>
              <a:ea typeface="Calibri"/>
              <a:cs typeface="Calibri"/>
              <a:sym typeface="Calibri"/>
            </a:rPr>
            <a:t>Pour un affichage correct de l’offre de formation, merci de faire une demande de fermeture.</a:t>
          </a:r>
          <a:endParaRPr sz="1100">
            <a:latin typeface="Arial"/>
            <a:ea typeface="Arial"/>
            <a:cs typeface="Arial"/>
            <a:sym typeface="Arial"/>
          </a:endParaRPr>
        </a:p>
      </xdr:txBody>
    </xdr:sp>
    <xdr:clientData fLocksWithSheet="0"/>
  </xdr:oneCellAnchor>
  <xdr:oneCellAnchor>
    <xdr:from>
      <xdr:col>7</xdr:col>
      <xdr:colOff>600075</xdr:colOff>
      <xdr:row>0</xdr:row>
      <xdr:rowOff>85725</xdr:rowOff>
    </xdr:from>
    <xdr:ext cx="2895600"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47625</xdr:rowOff>
    </xdr:from>
    <xdr:ext cx="866775" cy="762000"/>
    <xdr:pic>
      <xdr:nvPicPr>
        <xdr:cNvPr id="2" name="image3.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114300</xdr:colOff>
      <xdr:row>0</xdr:row>
      <xdr:rowOff>76200</xdr:rowOff>
    </xdr:from>
    <xdr:ext cx="895350" cy="685800"/>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11</xdr:col>
      <xdr:colOff>76200</xdr:colOff>
      <xdr:row>3</xdr:row>
      <xdr:rowOff>38100</xdr:rowOff>
    </xdr:from>
    <xdr:ext cx="628650" cy="133350"/>
    <xdr:sp macro="" textlink="">
      <xdr:nvSpPr>
        <xdr:cNvPr id="2" name="Shape 4">
          <a:extLst>
            <a:ext uri="{FF2B5EF4-FFF2-40B4-BE49-F238E27FC236}">
              <a16:creationId xmlns:a16="http://schemas.microsoft.com/office/drawing/2014/main" id="{E56D18F5-84B7-4B9C-B9FF-6046E8DC426E}"/>
            </a:ext>
          </a:extLst>
        </xdr:cNvPr>
        <xdr:cNvSpPr/>
      </xdr:nvSpPr>
      <xdr:spPr>
        <a:xfrm>
          <a:off x="15201900" y="676275"/>
          <a:ext cx="628650" cy="13335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8</xdr:col>
      <xdr:colOff>95250</xdr:colOff>
      <xdr:row>23</xdr:row>
      <xdr:rowOff>200025</xdr:rowOff>
    </xdr:from>
    <xdr:ext cx="790575" cy="133350"/>
    <xdr:sp macro="" textlink="">
      <xdr:nvSpPr>
        <xdr:cNvPr id="3" name="Shape 5">
          <a:extLst>
            <a:ext uri="{FF2B5EF4-FFF2-40B4-BE49-F238E27FC236}">
              <a16:creationId xmlns:a16="http://schemas.microsoft.com/office/drawing/2014/main" id="{0EAF23DB-49DB-4228-B242-42322652506E}"/>
            </a:ext>
          </a:extLst>
        </xdr:cNvPr>
        <xdr:cNvSpPr/>
      </xdr:nvSpPr>
      <xdr:spPr>
        <a:xfrm>
          <a:off x="11763375" y="5159375"/>
          <a:ext cx="790575" cy="13335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8</xdr:col>
      <xdr:colOff>85725</xdr:colOff>
      <xdr:row>14</xdr:row>
      <xdr:rowOff>28575</xdr:rowOff>
    </xdr:from>
    <xdr:ext cx="790575" cy="133350"/>
    <xdr:sp macro="" textlink="">
      <xdr:nvSpPr>
        <xdr:cNvPr id="4" name="Shape 6">
          <a:extLst>
            <a:ext uri="{FF2B5EF4-FFF2-40B4-BE49-F238E27FC236}">
              <a16:creationId xmlns:a16="http://schemas.microsoft.com/office/drawing/2014/main" id="{2F586725-8FA5-499A-B45B-CA3DC63C9E70}"/>
            </a:ext>
          </a:extLst>
        </xdr:cNvPr>
        <xdr:cNvSpPr/>
      </xdr:nvSpPr>
      <xdr:spPr>
        <a:xfrm>
          <a:off x="11750675" y="3292475"/>
          <a:ext cx="790575" cy="13335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85725</xdr:colOff>
      <xdr:row>30</xdr:row>
      <xdr:rowOff>133350</xdr:rowOff>
    </xdr:from>
    <xdr:ext cx="2952750" cy="152400"/>
    <xdr:sp macro="" textlink="">
      <xdr:nvSpPr>
        <xdr:cNvPr id="5" name="Shape 7">
          <a:extLst>
            <a:ext uri="{FF2B5EF4-FFF2-40B4-BE49-F238E27FC236}">
              <a16:creationId xmlns:a16="http://schemas.microsoft.com/office/drawing/2014/main" id="{13F7316C-EB36-4139-932D-C2C225E1C24D}"/>
            </a:ext>
          </a:extLst>
        </xdr:cNvPr>
        <xdr:cNvSpPr/>
      </xdr:nvSpPr>
      <xdr:spPr>
        <a:xfrm>
          <a:off x="9569450" y="6800850"/>
          <a:ext cx="2952750" cy="15240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8</xdr:col>
      <xdr:colOff>9525</xdr:colOff>
      <xdr:row>33</xdr:row>
      <xdr:rowOff>19050</xdr:rowOff>
    </xdr:from>
    <xdr:ext cx="2028825" cy="161925"/>
    <xdr:sp macro="" textlink="">
      <xdr:nvSpPr>
        <xdr:cNvPr id="6" name="Shape 8">
          <a:extLst>
            <a:ext uri="{FF2B5EF4-FFF2-40B4-BE49-F238E27FC236}">
              <a16:creationId xmlns:a16="http://schemas.microsoft.com/office/drawing/2014/main" id="{C8037126-058C-4F72-9BB3-8174DFEAD28B}"/>
            </a:ext>
          </a:extLst>
        </xdr:cNvPr>
        <xdr:cNvSpPr/>
      </xdr:nvSpPr>
      <xdr:spPr>
        <a:xfrm>
          <a:off x="11674475" y="7677150"/>
          <a:ext cx="2028825" cy="16192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OOST_Maquette%20SE_2023-24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NOTE PRESENTATION"/>
      <sheetName val="NOTICE"/>
      <sheetName val="2.DESCRIPTION FORMATION"/>
      <sheetName val="3. ETUDE MARCHE PRIX"/>
      <sheetName val="4. EQUIPE PEDAGOGIQUE"/>
      <sheetName val="5. SELECTION"/>
      <sheetName val="6. MAQUETTE"/>
      <sheetName val="7. SOUTENABILITE FIN"/>
      <sheetName val="8. Suivi du processus"/>
      <sheetName val="9. SOUTENABILITE RH"/>
      <sheetName val="Donné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hyperlink" Target="https://www.eurecom.fr/en/teaching/masters-degrees/master-data-science" TargetMode="External"/><Relationship Id="rId1" Type="http://schemas.openxmlformats.org/officeDocument/2006/relationships/hyperlink" Target="https://www.datasciencetech.institute/fr/applied-msc-in-data-science-and-artificial-intelligence/"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frederic.precioso@univ-cotedazur.fr" TargetMode="External"/><Relationship Id="rId13" Type="http://schemas.openxmlformats.org/officeDocument/2006/relationships/hyperlink" Target="mailto:frederic.cazals@inria.fr" TargetMode="External"/><Relationship Id="rId18" Type="http://schemas.openxmlformats.org/officeDocument/2006/relationships/hyperlink" Target="mailto:christine.malot@univ-cotedazur.fr" TargetMode="External"/><Relationship Id="rId3" Type="http://schemas.openxmlformats.org/officeDocument/2006/relationships/hyperlink" Target="mailto:diane.lingrand@univ-cotedazur.fr" TargetMode="External"/><Relationship Id="rId21" Type="http://schemas.openxmlformats.org/officeDocument/2006/relationships/hyperlink" Target="mailto:marco.gori@unisi.it" TargetMode="External"/><Relationship Id="rId7" Type="http://schemas.openxmlformats.org/officeDocument/2006/relationships/hyperlink" Target="mailto:charles.bouveyron@univ-cotedazur.fr" TargetMode="External"/><Relationship Id="rId12" Type="http://schemas.openxmlformats.org/officeDocument/2006/relationships/hyperlink" Target="mailto:fabrice.huet@univ-cotedazur.fr" TargetMode="External"/><Relationship Id="rId17" Type="http://schemas.openxmlformats.org/officeDocument/2006/relationships/hyperlink" Target="mailto:francois.bremond@inria.fr" TargetMode="External"/><Relationship Id="rId2" Type="http://schemas.openxmlformats.org/officeDocument/2006/relationships/hyperlink" Target="mailto:marco.lorenzi@inria.fr" TargetMode="External"/><Relationship Id="rId16" Type="http://schemas.openxmlformats.org/officeDocument/2006/relationships/hyperlink" Target="mailto:vincent.vandewalle@inria.fr" TargetMode="External"/><Relationship Id="rId20" Type="http://schemas.openxmlformats.org/officeDocument/2006/relationships/hyperlink" Target="mailto:marco.winckler@inria.fr" TargetMode="External"/><Relationship Id="rId1" Type="http://schemas.openxmlformats.org/officeDocument/2006/relationships/hyperlink" Target="mailto:michel.riveill@univ-cotedazur.fr" TargetMode="External"/><Relationship Id="rId6" Type="http://schemas.openxmlformats.org/officeDocument/2006/relationships/hyperlink" Target="mailto:giovanni.neglia@inria.fr" TargetMode="External"/><Relationship Id="rId11" Type="http://schemas.openxmlformats.org/officeDocument/2006/relationships/hyperlink" Target="mailto:jean-daniel.boissonnat@inria.fr" TargetMode="External"/><Relationship Id="rId5" Type="http://schemas.openxmlformats.org/officeDocument/2006/relationships/hyperlink" Target="mailto:damien.garreau@univ-cotedazur.fr" TargetMode="External"/><Relationship Id="rId15" Type="http://schemas.openxmlformats.org/officeDocument/2006/relationships/hyperlink" Target="mailto:mathieu.carriere@inria.fr" TargetMode="External"/><Relationship Id="rId10" Type="http://schemas.openxmlformats.org/officeDocument/2006/relationships/hyperlink" Target="mailto:amaya.nogales-gomez@i3s.unice.fr" TargetMode="External"/><Relationship Id="rId19" Type="http://schemas.openxmlformats.org/officeDocument/2006/relationships/hyperlink" Target="mailto:faron@i3s.unice.fr" TargetMode="External"/><Relationship Id="rId4" Type="http://schemas.openxmlformats.org/officeDocument/2006/relationships/hyperlink" Target="mailto:pierre-alexandre.mattei@inria.fr" TargetMode="External"/><Relationship Id="rId9" Type="http://schemas.openxmlformats.org/officeDocument/2006/relationships/hyperlink" Target="mailto:irene.balelli@inria.fr" TargetMode="External"/><Relationship Id="rId14" Type="http://schemas.openxmlformats.org/officeDocument/2006/relationships/hyperlink" Target="mailto:cedric.richard@univ-cotedazur.fr"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F3F3F"/>
    <pageSetUpPr fitToPage="1"/>
  </sheetPr>
  <dimension ref="A1:A1000"/>
  <sheetViews>
    <sheetView workbookViewId="0"/>
  </sheetViews>
  <sheetFormatPr baseColWidth="10" defaultColWidth="14.453125" defaultRowHeight="15" customHeight="1" x14ac:dyDescent="0.35"/>
  <cols>
    <col min="1" max="1" width="13.54296875" customWidth="1"/>
    <col min="2" max="26" width="9.1796875" customWidth="1"/>
  </cols>
  <sheetData>
    <row r="1" spans="1:1" ht="14.5" x14ac:dyDescent="0.35">
      <c r="A1" s="1"/>
    </row>
    <row r="21" ht="15.75" customHeight="1" x14ac:dyDescent="0.35"/>
    <row r="22" ht="15.75" customHeight="1" x14ac:dyDescent="0.35"/>
    <row r="23" ht="27.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29"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EEAF6"/>
    <pageSetUpPr fitToPage="1"/>
  </sheetPr>
  <dimension ref="A1:D1000"/>
  <sheetViews>
    <sheetView topLeftCell="A25" workbookViewId="0">
      <selection activeCell="A34" sqref="A34:B34"/>
    </sheetView>
  </sheetViews>
  <sheetFormatPr baseColWidth="10" defaultColWidth="14.453125" defaultRowHeight="15" customHeight="1" x14ac:dyDescent="0.35"/>
  <cols>
    <col min="1" max="1" width="111.81640625" customWidth="1"/>
    <col min="2" max="2" width="21.7265625" customWidth="1"/>
    <col min="3" max="3" width="10.7265625" customWidth="1"/>
    <col min="4" max="4" width="47.453125" customWidth="1"/>
    <col min="5" max="26" width="10.7265625" customWidth="1"/>
  </cols>
  <sheetData>
    <row r="1" spans="1:2" ht="68.25" customHeight="1" x14ac:dyDescent="0.35">
      <c r="A1" s="2" t="s">
        <v>0</v>
      </c>
      <c r="B1" s="3"/>
    </row>
    <row r="3" spans="1:2" ht="14.5" x14ac:dyDescent="0.35">
      <c r="A3" s="293" t="s">
        <v>1</v>
      </c>
      <c r="B3" s="294"/>
    </row>
    <row r="4" spans="1:2" ht="14.5" x14ac:dyDescent="0.35">
      <c r="A4" s="4" t="s">
        <v>2</v>
      </c>
      <c r="B4" s="5" t="s">
        <v>3</v>
      </c>
    </row>
    <row r="5" spans="1:2" ht="14.5" x14ac:dyDescent="0.35">
      <c r="A5" s="6" t="s">
        <v>4</v>
      </c>
      <c r="B5" s="7" t="s">
        <v>5</v>
      </c>
    </row>
    <row r="6" spans="1:2" ht="29" x14ac:dyDescent="0.35">
      <c r="A6" s="8" t="s">
        <v>6</v>
      </c>
      <c r="B6" s="9" t="s">
        <v>7</v>
      </c>
    </row>
    <row r="7" spans="1:2" ht="14.5" x14ac:dyDescent="0.35">
      <c r="A7" s="295" t="s">
        <v>8</v>
      </c>
      <c r="B7" s="296"/>
    </row>
    <row r="8" spans="1:2" ht="30" customHeight="1" x14ac:dyDescent="0.35">
      <c r="A8" s="297" t="s">
        <v>9</v>
      </c>
      <c r="B8" s="298"/>
    </row>
    <row r="9" spans="1:2" ht="30.75" customHeight="1" x14ac:dyDescent="0.35">
      <c r="A9" s="299" t="s">
        <v>10</v>
      </c>
      <c r="B9" s="300"/>
    </row>
    <row r="10" spans="1:2" ht="72" customHeight="1" x14ac:dyDescent="0.35">
      <c r="A10" s="293" t="s">
        <v>11</v>
      </c>
      <c r="B10" s="294"/>
    </row>
    <row r="11" spans="1:2" ht="14.5" x14ac:dyDescent="0.35">
      <c r="A11" s="295" t="s">
        <v>12</v>
      </c>
      <c r="B11" s="296"/>
    </row>
    <row r="12" spans="1:2" ht="14.5" x14ac:dyDescent="0.35">
      <c r="A12" s="10" t="s">
        <v>13</v>
      </c>
      <c r="B12" s="11" t="s">
        <v>14</v>
      </c>
    </row>
    <row r="13" spans="1:2" ht="14.5" x14ac:dyDescent="0.35">
      <c r="A13" s="12" t="s">
        <v>15</v>
      </c>
      <c r="B13" s="13" t="s">
        <v>16</v>
      </c>
    </row>
    <row r="14" spans="1:2" ht="14.5" x14ac:dyDescent="0.35">
      <c r="A14" s="12" t="s">
        <v>17</v>
      </c>
      <c r="B14" s="13" t="s">
        <v>18</v>
      </c>
    </row>
    <row r="15" spans="1:2" ht="14.5" x14ac:dyDescent="0.35">
      <c r="A15" s="299" t="s">
        <v>19</v>
      </c>
      <c r="B15" s="300"/>
    </row>
    <row r="16" spans="1:2" ht="60" customHeight="1" x14ac:dyDescent="0.35">
      <c r="A16" s="295" t="s">
        <v>20</v>
      </c>
      <c r="B16" s="296"/>
    </row>
    <row r="17" spans="1:4" ht="21.75" customHeight="1" x14ac:dyDescent="0.35">
      <c r="A17" s="14" t="s">
        <v>21</v>
      </c>
      <c r="B17" s="15" t="s">
        <v>22</v>
      </c>
    </row>
    <row r="18" spans="1:4" ht="21.75" customHeight="1" x14ac:dyDescent="0.35">
      <c r="A18" s="16" t="s">
        <v>23</v>
      </c>
      <c r="B18" s="17" t="s">
        <v>24</v>
      </c>
    </row>
    <row r="19" spans="1:4" ht="14.5" x14ac:dyDescent="0.35">
      <c r="A19" s="18" t="s">
        <v>25</v>
      </c>
      <c r="B19" s="19"/>
    </row>
    <row r="20" spans="1:4" ht="14.5" x14ac:dyDescent="0.35">
      <c r="A20" s="20" t="s">
        <v>26</v>
      </c>
      <c r="B20" s="17" t="s">
        <v>27</v>
      </c>
    </row>
    <row r="21" spans="1:4" ht="15.75" customHeight="1" x14ac:dyDescent="0.35">
      <c r="A21" s="21" t="s">
        <v>28</v>
      </c>
      <c r="B21" s="22" t="s">
        <v>27</v>
      </c>
    </row>
    <row r="22" spans="1:4" ht="32.25" customHeight="1" x14ac:dyDescent="0.35">
      <c r="A22" s="293" t="s">
        <v>29</v>
      </c>
      <c r="B22" s="294"/>
    </row>
    <row r="23" spans="1:4" ht="27.75" customHeight="1" x14ac:dyDescent="0.35">
      <c r="A23" s="293" t="s">
        <v>30</v>
      </c>
      <c r="B23" s="294"/>
    </row>
    <row r="24" spans="1:4" ht="15.75" customHeight="1" x14ac:dyDescent="0.35">
      <c r="A24" s="301" t="s">
        <v>31</v>
      </c>
      <c r="B24" s="296"/>
    </row>
    <row r="25" spans="1:4" ht="15.75" customHeight="1" x14ac:dyDescent="0.35">
      <c r="A25" s="299" t="s">
        <v>32</v>
      </c>
      <c r="B25" s="300"/>
    </row>
    <row r="26" spans="1:4" ht="17.25" customHeight="1" x14ac:dyDescent="0.35">
      <c r="A26" s="18" t="s">
        <v>33</v>
      </c>
      <c r="B26" s="23" t="s">
        <v>34</v>
      </c>
    </row>
    <row r="27" spans="1:4" ht="70.5" customHeight="1" x14ac:dyDescent="0.35">
      <c r="A27" s="299" t="s">
        <v>35</v>
      </c>
      <c r="B27" s="300"/>
    </row>
    <row r="28" spans="1:4" ht="15" customHeight="1" x14ac:dyDescent="0.35">
      <c r="A28" s="14" t="s">
        <v>36</v>
      </c>
      <c r="B28" s="24" t="s">
        <v>27</v>
      </c>
      <c r="C28" s="302"/>
      <c r="D28" s="303"/>
    </row>
    <row r="29" spans="1:4" ht="15.75" customHeight="1" x14ac:dyDescent="0.35">
      <c r="A29" s="309" t="s">
        <v>525</v>
      </c>
      <c r="B29" s="310"/>
      <c r="C29" s="304"/>
      <c r="D29" s="303"/>
    </row>
    <row r="30" spans="1:4" ht="25.5" customHeight="1" x14ac:dyDescent="0.35">
      <c r="A30" s="295" t="s">
        <v>37</v>
      </c>
      <c r="B30" s="296"/>
    </row>
    <row r="31" spans="1:4" ht="30.75" customHeight="1" x14ac:dyDescent="0.35">
      <c r="A31" s="299" t="s">
        <v>501</v>
      </c>
      <c r="B31" s="300"/>
    </row>
    <row r="32" spans="1:4" ht="46.5" customHeight="1" x14ac:dyDescent="0.35">
      <c r="A32" s="293" t="s">
        <v>502</v>
      </c>
      <c r="B32" s="294"/>
    </row>
    <row r="33" spans="1:2" ht="26.25" customHeight="1" x14ac:dyDescent="0.35">
      <c r="A33" s="18" t="s">
        <v>38</v>
      </c>
      <c r="B33" s="25"/>
    </row>
    <row r="34" spans="1:2" ht="58.5" customHeight="1" x14ac:dyDescent="0.35">
      <c r="A34" s="299" t="s">
        <v>503</v>
      </c>
      <c r="B34" s="300"/>
    </row>
    <row r="35" spans="1:2" ht="20.25" customHeight="1" x14ac:dyDescent="0.35">
      <c r="A35" s="293" t="s">
        <v>39</v>
      </c>
      <c r="B35" s="294"/>
    </row>
    <row r="36" spans="1:2" ht="21" customHeight="1" x14ac:dyDescent="0.35">
      <c r="A36" s="18" t="s">
        <v>40</v>
      </c>
      <c r="B36" s="25"/>
    </row>
    <row r="37" spans="1:2" ht="16.5" customHeight="1" x14ac:dyDescent="0.35">
      <c r="A37" s="299" t="s">
        <v>41</v>
      </c>
      <c r="B37" s="300"/>
    </row>
    <row r="38" spans="1:2" ht="15.75" customHeight="1" x14ac:dyDescent="0.35"/>
    <row r="39" spans="1:2" ht="15.75" customHeight="1" x14ac:dyDescent="0.35">
      <c r="A39" s="305" t="s">
        <v>42</v>
      </c>
      <c r="B39" s="303"/>
    </row>
    <row r="40" spans="1:2" ht="15.75" customHeight="1" x14ac:dyDescent="0.35"/>
    <row r="41" spans="1:2" ht="15.75" customHeight="1" x14ac:dyDescent="0.35">
      <c r="A41" s="306" t="s">
        <v>43</v>
      </c>
      <c r="B41" s="307"/>
    </row>
    <row r="42" spans="1:2" ht="15.75" customHeight="1" x14ac:dyDescent="0.35"/>
    <row r="43" spans="1:2" ht="15.75" customHeight="1" x14ac:dyDescent="0.35">
      <c r="A43" s="308"/>
      <c r="B43" s="303"/>
    </row>
    <row r="44" spans="1:2" ht="15.75" customHeight="1" x14ac:dyDescent="0.35"/>
    <row r="45" spans="1:2" ht="15.75" customHeight="1" x14ac:dyDescent="0.35"/>
    <row r="46" spans="1:2" ht="15.75" customHeight="1" x14ac:dyDescent="0.35"/>
    <row r="47" spans="1:2" ht="15.75" customHeight="1" x14ac:dyDescent="0.35"/>
    <row r="48" spans="1:2"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4">
    <mergeCell ref="A41:B41"/>
    <mergeCell ref="A43:B43"/>
    <mergeCell ref="A29:B29"/>
    <mergeCell ref="A30:B30"/>
    <mergeCell ref="A31:B31"/>
    <mergeCell ref="A32:B32"/>
    <mergeCell ref="A34:B34"/>
    <mergeCell ref="A35:B35"/>
    <mergeCell ref="A37:B37"/>
    <mergeCell ref="A24:B24"/>
    <mergeCell ref="A25:B25"/>
    <mergeCell ref="A27:B27"/>
    <mergeCell ref="C28:D29"/>
    <mergeCell ref="A39:B39"/>
    <mergeCell ref="A11:B11"/>
    <mergeCell ref="A15:B15"/>
    <mergeCell ref="A16:B16"/>
    <mergeCell ref="A22:B22"/>
    <mergeCell ref="A23:B23"/>
    <mergeCell ref="A3:B3"/>
    <mergeCell ref="A7:B7"/>
    <mergeCell ref="A8:B8"/>
    <mergeCell ref="A9:B9"/>
    <mergeCell ref="A10:B10"/>
  </mergeCells>
  <dataValidations count="5">
    <dataValidation type="list" allowBlank="1" showErrorMessage="1" sqref="B17" xr:uid="{00000000-0002-0000-0100-000000000000}">
      <formula1>"Synchrone,Asynchrone"</formula1>
    </dataValidation>
    <dataValidation type="list" allowBlank="1" showErrorMessage="1" sqref="B33" xr:uid="{00000000-0002-0000-0100-000004000000}">
      <formula1>"Favorable,Défavorable"</formula1>
    </dataValidation>
    <dataValidation type="list" allowBlank="1" showErrorMessage="1" sqref="B20:B21 B28 B36" xr:uid="{00000000-0002-0000-0100-000005000000}">
      <formula1>"Oui,Non"</formula1>
    </dataValidation>
    <dataValidation type="list" allowBlank="1" showErrorMessage="1" sqref="B18" xr:uid="{00000000-0002-0000-0100-000008000000}">
      <formula1>"Présentiel,Distanciel,Hybride"</formula1>
    </dataValidation>
    <dataValidation type="list" allowBlank="1" showErrorMessage="1" sqref="B4" xr:uid="{00000000-0002-0000-0100-000009000000}">
      <formula1>"Création,Modification,Renouvellement"</formula1>
    </dataValidation>
  </dataValidations>
  <pageMargins left="0.25" right="0.25" top="0.75" bottom="0.75" header="0" footer="0"/>
  <pageSetup paperSize="9" fitToHeight="0" orientation="portrait"/>
  <drawing r:id="rId1"/>
  <extLst>
    <ext xmlns:x14="http://schemas.microsoft.com/office/spreadsheetml/2009/9/main" uri="{CCE6A557-97BC-4b89-ADB6-D9C93CAAB3DF}">
      <x14:dataValidations xmlns:xm="http://schemas.microsoft.com/office/excel/2006/main" count="5">
        <x14:dataValidation type="list" allowBlank="1" showErrorMessage="1" xr:uid="{00000000-0002-0000-0100-000001000000}">
          <x14:formula1>
            <xm:f>Données!$G$2:$G$53</xm:f>
          </x14:formula1>
          <xm:sqref>B6</xm:sqref>
        </x14:dataValidation>
        <x14:dataValidation type="list" allowBlank="1" showErrorMessage="1" xr:uid="{00000000-0002-0000-0100-000002000000}">
          <x14:formula1>
            <xm:f>Données!$A$2:$A$5</xm:f>
          </x14:formula1>
          <xm:sqref>B12</xm:sqref>
        </x14:dataValidation>
        <x14:dataValidation type="list" allowBlank="1" showErrorMessage="1" xr:uid="{00000000-0002-0000-0100-000003000000}">
          <x14:formula1>
            <xm:f>Données!$D$2:$D$19</xm:f>
          </x14:formula1>
          <xm:sqref>B5</xm:sqref>
        </x14:dataValidation>
        <x14:dataValidation type="list" allowBlank="1" showErrorMessage="1" xr:uid="{00000000-0002-0000-0100-000006000000}">
          <x14:formula1>
            <xm:f>Données!$J$2:$J$7</xm:f>
          </x14:formula1>
          <xm:sqref>B26</xm:sqref>
        </x14:dataValidation>
        <x14:dataValidation type="list" allowBlank="1" showErrorMessage="1" xr:uid="{00000000-0002-0000-0100-000007000000}">
          <x14:formula1>
            <xm:f>Données!$F$2:$F$8</xm:f>
          </x14:formula1>
          <xm:sqref>B13:B14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D6EE"/>
    <pageSetUpPr fitToPage="1"/>
  </sheetPr>
  <dimension ref="A1:Z998"/>
  <sheetViews>
    <sheetView topLeftCell="A46" workbookViewId="0">
      <selection activeCell="A49" sqref="A49:Q59"/>
    </sheetView>
  </sheetViews>
  <sheetFormatPr baseColWidth="10" defaultColWidth="14.453125" defaultRowHeight="15" customHeight="1" x14ac:dyDescent="0.35"/>
  <cols>
    <col min="1" max="1" width="29.81640625" customWidth="1"/>
    <col min="2" max="2" width="23.26953125" customWidth="1"/>
    <col min="3" max="3" width="27.7265625" customWidth="1"/>
    <col min="4" max="4" width="26" customWidth="1"/>
    <col min="5" max="26" width="10.7265625" customWidth="1"/>
  </cols>
  <sheetData>
    <row r="1" spans="1:17" ht="18.5" x14ac:dyDescent="0.45">
      <c r="A1" s="322" t="s">
        <v>44</v>
      </c>
      <c r="B1" s="323"/>
      <c r="C1" s="323"/>
      <c r="D1" s="323"/>
      <c r="E1" s="323"/>
      <c r="F1" s="323"/>
      <c r="G1" s="323"/>
      <c r="H1" s="323"/>
      <c r="I1" s="323"/>
      <c r="J1" s="323"/>
      <c r="K1" s="323"/>
      <c r="L1" s="323"/>
      <c r="M1" s="323"/>
      <c r="N1" s="323"/>
      <c r="O1" s="323"/>
      <c r="P1" s="323"/>
      <c r="Q1" s="294"/>
    </row>
    <row r="2" spans="1:17" ht="14.5" x14ac:dyDescent="0.35">
      <c r="A2" s="316" t="s">
        <v>45</v>
      </c>
      <c r="B2" s="317"/>
      <c r="C2" s="317"/>
      <c r="D2" s="317"/>
      <c r="E2" s="317"/>
      <c r="F2" s="317"/>
      <c r="G2" s="317"/>
      <c r="H2" s="317"/>
      <c r="I2" s="317"/>
      <c r="J2" s="317"/>
      <c r="K2" s="317"/>
      <c r="L2" s="317"/>
      <c r="M2" s="317"/>
      <c r="N2" s="317"/>
      <c r="O2" s="317"/>
      <c r="P2" s="317"/>
      <c r="Q2" s="318"/>
    </row>
    <row r="3" spans="1:17" ht="51" customHeight="1" x14ac:dyDescent="0.35">
      <c r="A3" s="324" t="s">
        <v>46</v>
      </c>
      <c r="B3" s="320"/>
      <c r="C3" s="320"/>
      <c r="D3" s="320"/>
      <c r="E3" s="320"/>
      <c r="F3" s="320"/>
      <c r="G3" s="320"/>
      <c r="H3" s="320"/>
      <c r="I3" s="320"/>
      <c r="J3" s="320"/>
      <c r="K3" s="320"/>
      <c r="L3" s="320"/>
      <c r="M3" s="320"/>
      <c r="N3" s="320"/>
      <c r="O3" s="320"/>
      <c r="P3" s="320"/>
      <c r="Q3" s="321"/>
    </row>
    <row r="4" spans="1:17" ht="14.5" x14ac:dyDescent="0.35">
      <c r="A4" s="311" t="s">
        <v>504</v>
      </c>
      <c r="B4" s="312"/>
      <c r="C4" s="312"/>
      <c r="D4" s="312"/>
      <c r="E4" s="312"/>
      <c r="F4" s="312"/>
      <c r="G4" s="312"/>
      <c r="H4" s="312"/>
      <c r="I4" s="312"/>
      <c r="J4" s="312"/>
      <c r="K4" s="312"/>
      <c r="L4" s="312"/>
      <c r="M4" s="312"/>
      <c r="N4" s="312"/>
      <c r="O4" s="312"/>
      <c r="P4" s="312"/>
      <c r="Q4" s="313"/>
    </row>
    <row r="5" spans="1:17" ht="14.5" x14ac:dyDescent="0.35">
      <c r="A5" s="304"/>
      <c r="B5" s="303"/>
      <c r="C5" s="303"/>
      <c r="D5" s="303"/>
      <c r="E5" s="303"/>
      <c r="F5" s="303"/>
      <c r="G5" s="303"/>
      <c r="H5" s="303"/>
      <c r="I5" s="303"/>
      <c r="J5" s="303"/>
      <c r="K5" s="303"/>
      <c r="L5" s="303"/>
      <c r="M5" s="303"/>
      <c r="N5" s="303"/>
      <c r="O5" s="303"/>
      <c r="P5" s="303"/>
      <c r="Q5" s="298"/>
    </row>
    <row r="6" spans="1:17" ht="14.5" x14ac:dyDescent="0.35">
      <c r="A6" s="304"/>
      <c r="B6" s="303"/>
      <c r="C6" s="303"/>
      <c r="D6" s="303"/>
      <c r="E6" s="303"/>
      <c r="F6" s="303"/>
      <c r="G6" s="303"/>
      <c r="H6" s="303"/>
      <c r="I6" s="303"/>
      <c r="J6" s="303"/>
      <c r="K6" s="303"/>
      <c r="L6" s="303"/>
      <c r="M6" s="303"/>
      <c r="N6" s="303"/>
      <c r="O6" s="303"/>
      <c r="P6" s="303"/>
      <c r="Q6" s="298"/>
    </row>
    <row r="7" spans="1:17" ht="14.5" x14ac:dyDescent="0.35">
      <c r="A7" s="304"/>
      <c r="B7" s="303"/>
      <c r="C7" s="303"/>
      <c r="D7" s="303"/>
      <c r="E7" s="303"/>
      <c r="F7" s="303"/>
      <c r="G7" s="303"/>
      <c r="H7" s="303"/>
      <c r="I7" s="303"/>
      <c r="J7" s="303"/>
      <c r="K7" s="303"/>
      <c r="L7" s="303"/>
      <c r="M7" s="303"/>
      <c r="N7" s="303"/>
      <c r="O7" s="303"/>
      <c r="P7" s="303"/>
      <c r="Q7" s="298"/>
    </row>
    <row r="8" spans="1:17" ht="14.5" x14ac:dyDescent="0.35">
      <c r="A8" s="304"/>
      <c r="B8" s="303"/>
      <c r="C8" s="303"/>
      <c r="D8" s="303"/>
      <c r="E8" s="303"/>
      <c r="F8" s="303"/>
      <c r="G8" s="303"/>
      <c r="H8" s="303"/>
      <c r="I8" s="303"/>
      <c r="J8" s="303"/>
      <c r="K8" s="303"/>
      <c r="L8" s="303"/>
      <c r="M8" s="303"/>
      <c r="N8" s="303"/>
      <c r="O8" s="303"/>
      <c r="P8" s="303"/>
      <c r="Q8" s="298"/>
    </row>
    <row r="9" spans="1:17" ht="14.5" x14ac:dyDescent="0.35">
      <c r="A9" s="304"/>
      <c r="B9" s="303"/>
      <c r="C9" s="303"/>
      <c r="D9" s="303"/>
      <c r="E9" s="303"/>
      <c r="F9" s="303"/>
      <c r="G9" s="303"/>
      <c r="H9" s="303"/>
      <c r="I9" s="303"/>
      <c r="J9" s="303"/>
      <c r="K9" s="303"/>
      <c r="L9" s="303"/>
      <c r="M9" s="303"/>
      <c r="N9" s="303"/>
      <c r="O9" s="303"/>
      <c r="P9" s="303"/>
      <c r="Q9" s="298"/>
    </row>
    <row r="10" spans="1:17" ht="14.5" x14ac:dyDescent="0.35">
      <c r="A10" s="304"/>
      <c r="B10" s="303"/>
      <c r="C10" s="303"/>
      <c r="D10" s="303"/>
      <c r="E10" s="303"/>
      <c r="F10" s="303"/>
      <c r="G10" s="303"/>
      <c r="H10" s="303"/>
      <c r="I10" s="303"/>
      <c r="J10" s="303"/>
      <c r="K10" s="303"/>
      <c r="L10" s="303"/>
      <c r="M10" s="303"/>
      <c r="N10" s="303"/>
      <c r="O10" s="303"/>
      <c r="P10" s="303"/>
      <c r="Q10" s="298"/>
    </row>
    <row r="11" spans="1:17" ht="14.5" x14ac:dyDescent="0.35">
      <c r="A11" s="304"/>
      <c r="B11" s="303"/>
      <c r="C11" s="303"/>
      <c r="D11" s="303"/>
      <c r="E11" s="303"/>
      <c r="F11" s="303"/>
      <c r="G11" s="303"/>
      <c r="H11" s="303"/>
      <c r="I11" s="303"/>
      <c r="J11" s="303"/>
      <c r="K11" s="303"/>
      <c r="L11" s="303"/>
      <c r="M11" s="303"/>
      <c r="N11" s="303"/>
      <c r="O11" s="303"/>
      <c r="P11" s="303"/>
      <c r="Q11" s="298"/>
    </row>
    <row r="12" spans="1:17" ht="14.5" x14ac:dyDescent="0.35">
      <c r="A12" s="304"/>
      <c r="B12" s="303"/>
      <c r="C12" s="303"/>
      <c r="D12" s="303"/>
      <c r="E12" s="303"/>
      <c r="F12" s="303"/>
      <c r="G12" s="303"/>
      <c r="H12" s="303"/>
      <c r="I12" s="303"/>
      <c r="J12" s="303"/>
      <c r="K12" s="303"/>
      <c r="L12" s="303"/>
      <c r="M12" s="303"/>
      <c r="N12" s="303"/>
      <c r="O12" s="303"/>
      <c r="P12" s="303"/>
      <c r="Q12" s="298"/>
    </row>
    <row r="13" spans="1:17" ht="14.5" x14ac:dyDescent="0.35">
      <c r="A13" s="304"/>
      <c r="B13" s="303"/>
      <c r="C13" s="303"/>
      <c r="D13" s="303"/>
      <c r="E13" s="303"/>
      <c r="F13" s="303"/>
      <c r="G13" s="303"/>
      <c r="H13" s="303"/>
      <c r="I13" s="303"/>
      <c r="J13" s="303"/>
      <c r="K13" s="303"/>
      <c r="L13" s="303"/>
      <c r="M13" s="303"/>
      <c r="N13" s="303"/>
      <c r="O13" s="303"/>
      <c r="P13" s="303"/>
      <c r="Q13" s="298"/>
    </row>
    <row r="14" spans="1:17" ht="14.5" x14ac:dyDescent="0.35">
      <c r="A14" s="304"/>
      <c r="B14" s="303"/>
      <c r="C14" s="303"/>
      <c r="D14" s="303"/>
      <c r="E14" s="303"/>
      <c r="F14" s="303"/>
      <c r="G14" s="303"/>
      <c r="H14" s="303"/>
      <c r="I14" s="303"/>
      <c r="J14" s="303"/>
      <c r="K14" s="303"/>
      <c r="L14" s="303"/>
      <c r="M14" s="303"/>
      <c r="N14" s="303"/>
      <c r="O14" s="303"/>
      <c r="P14" s="303"/>
      <c r="Q14" s="298"/>
    </row>
    <row r="15" spans="1:17" ht="14.5" x14ac:dyDescent="0.35">
      <c r="A15" s="304"/>
      <c r="B15" s="303"/>
      <c r="C15" s="303"/>
      <c r="D15" s="303"/>
      <c r="E15" s="303"/>
      <c r="F15" s="303"/>
      <c r="G15" s="303"/>
      <c r="H15" s="303"/>
      <c r="I15" s="303"/>
      <c r="J15" s="303"/>
      <c r="K15" s="303"/>
      <c r="L15" s="303"/>
      <c r="M15" s="303"/>
      <c r="N15" s="303"/>
      <c r="O15" s="303"/>
      <c r="P15" s="303"/>
      <c r="Q15" s="298"/>
    </row>
    <row r="16" spans="1:17" ht="14.5" x14ac:dyDescent="0.35">
      <c r="A16" s="314"/>
      <c r="B16" s="315"/>
      <c r="C16" s="315"/>
      <c r="D16" s="315"/>
      <c r="E16" s="315"/>
      <c r="F16" s="315"/>
      <c r="G16" s="315"/>
      <c r="H16" s="315"/>
      <c r="I16" s="315"/>
      <c r="J16" s="315"/>
      <c r="K16" s="315"/>
      <c r="L16" s="315"/>
      <c r="M16" s="315"/>
      <c r="N16" s="315"/>
      <c r="O16" s="315"/>
      <c r="P16" s="315"/>
      <c r="Q16" s="300"/>
    </row>
    <row r="17" spans="1:17" ht="14.5" x14ac:dyDescent="0.35">
      <c r="A17" s="316" t="s">
        <v>47</v>
      </c>
      <c r="B17" s="317"/>
      <c r="C17" s="317"/>
      <c r="D17" s="317"/>
      <c r="E17" s="317"/>
      <c r="F17" s="317"/>
      <c r="G17" s="317"/>
      <c r="H17" s="317"/>
      <c r="I17" s="317"/>
      <c r="J17" s="317"/>
      <c r="K17" s="317"/>
      <c r="L17" s="317"/>
      <c r="M17" s="317"/>
      <c r="N17" s="317"/>
      <c r="O17" s="317"/>
      <c r="P17" s="317"/>
      <c r="Q17" s="318"/>
    </row>
    <row r="18" spans="1:17" ht="31.5" customHeight="1" x14ac:dyDescent="0.35">
      <c r="A18" s="324" t="s">
        <v>48</v>
      </c>
      <c r="B18" s="320"/>
      <c r="C18" s="320"/>
      <c r="D18" s="320"/>
      <c r="E18" s="320"/>
      <c r="F18" s="320"/>
      <c r="G18" s="320"/>
      <c r="H18" s="320"/>
      <c r="I18" s="320"/>
      <c r="J18" s="320"/>
      <c r="K18" s="320"/>
      <c r="L18" s="320"/>
      <c r="M18" s="320"/>
      <c r="N18" s="320"/>
      <c r="O18" s="320"/>
      <c r="P18" s="320"/>
      <c r="Q18" s="321"/>
    </row>
    <row r="19" spans="1:17" ht="14.5" x14ac:dyDescent="0.35">
      <c r="A19" s="325" t="s">
        <v>49</v>
      </c>
      <c r="B19" s="303"/>
      <c r="C19" s="303"/>
      <c r="D19" s="303"/>
      <c r="E19" s="303"/>
      <c r="F19" s="303"/>
      <c r="G19" s="303"/>
      <c r="H19" s="303"/>
      <c r="I19" s="303"/>
      <c r="J19" s="303"/>
      <c r="K19" s="303"/>
      <c r="L19" s="303"/>
      <c r="M19" s="303"/>
      <c r="N19" s="303"/>
      <c r="O19" s="303"/>
      <c r="P19" s="303"/>
      <c r="Q19" s="298"/>
    </row>
    <row r="20" spans="1:17" ht="14.5" x14ac:dyDescent="0.35">
      <c r="A20" s="304"/>
      <c r="B20" s="303"/>
      <c r="C20" s="303"/>
      <c r="D20" s="303"/>
      <c r="E20" s="303"/>
      <c r="F20" s="303"/>
      <c r="G20" s="303"/>
      <c r="H20" s="303"/>
      <c r="I20" s="303"/>
      <c r="J20" s="303"/>
      <c r="K20" s="303"/>
      <c r="L20" s="303"/>
      <c r="M20" s="303"/>
      <c r="N20" s="303"/>
      <c r="O20" s="303"/>
      <c r="P20" s="303"/>
      <c r="Q20" s="298"/>
    </row>
    <row r="21" spans="1:17" ht="15.75" customHeight="1" x14ac:dyDescent="0.35">
      <c r="A21" s="304"/>
      <c r="B21" s="303"/>
      <c r="C21" s="303"/>
      <c r="D21" s="303"/>
      <c r="E21" s="303"/>
      <c r="F21" s="303"/>
      <c r="G21" s="303"/>
      <c r="H21" s="303"/>
      <c r="I21" s="303"/>
      <c r="J21" s="303"/>
      <c r="K21" s="303"/>
      <c r="L21" s="303"/>
      <c r="M21" s="303"/>
      <c r="N21" s="303"/>
      <c r="O21" s="303"/>
      <c r="P21" s="303"/>
      <c r="Q21" s="298"/>
    </row>
    <row r="22" spans="1:17" ht="15.75" customHeight="1" x14ac:dyDescent="0.35">
      <c r="A22" s="304"/>
      <c r="B22" s="303"/>
      <c r="C22" s="303"/>
      <c r="D22" s="303"/>
      <c r="E22" s="303"/>
      <c r="F22" s="303"/>
      <c r="G22" s="303"/>
      <c r="H22" s="303"/>
      <c r="I22" s="303"/>
      <c r="J22" s="303"/>
      <c r="K22" s="303"/>
      <c r="L22" s="303"/>
      <c r="M22" s="303"/>
      <c r="N22" s="303"/>
      <c r="O22" s="303"/>
      <c r="P22" s="303"/>
      <c r="Q22" s="298"/>
    </row>
    <row r="23" spans="1:17" ht="15.75" customHeight="1" x14ac:dyDescent="0.35">
      <c r="A23" s="304"/>
      <c r="B23" s="303"/>
      <c r="C23" s="303"/>
      <c r="D23" s="303"/>
      <c r="E23" s="303"/>
      <c r="F23" s="303"/>
      <c r="G23" s="303"/>
      <c r="H23" s="303"/>
      <c r="I23" s="303"/>
      <c r="J23" s="303"/>
      <c r="K23" s="303"/>
      <c r="L23" s="303"/>
      <c r="M23" s="303"/>
      <c r="N23" s="303"/>
      <c r="O23" s="303"/>
      <c r="P23" s="303"/>
      <c r="Q23" s="298"/>
    </row>
    <row r="24" spans="1:17" ht="15.75" customHeight="1" x14ac:dyDescent="0.35">
      <c r="A24" s="304"/>
      <c r="B24" s="303"/>
      <c r="C24" s="303"/>
      <c r="D24" s="303"/>
      <c r="E24" s="303"/>
      <c r="F24" s="303"/>
      <c r="G24" s="303"/>
      <c r="H24" s="303"/>
      <c r="I24" s="303"/>
      <c r="J24" s="303"/>
      <c r="K24" s="303"/>
      <c r="L24" s="303"/>
      <c r="M24" s="303"/>
      <c r="N24" s="303"/>
      <c r="O24" s="303"/>
      <c r="P24" s="303"/>
      <c r="Q24" s="298"/>
    </row>
    <row r="25" spans="1:17" ht="15.75" customHeight="1" x14ac:dyDescent="0.35">
      <c r="A25" s="304"/>
      <c r="B25" s="303"/>
      <c r="C25" s="303"/>
      <c r="D25" s="303"/>
      <c r="E25" s="303"/>
      <c r="F25" s="303"/>
      <c r="G25" s="303"/>
      <c r="H25" s="303"/>
      <c r="I25" s="303"/>
      <c r="J25" s="303"/>
      <c r="K25" s="303"/>
      <c r="L25" s="303"/>
      <c r="M25" s="303"/>
      <c r="N25" s="303"/>
      <c r="O25" s="303"/>
      <c r="P25" s="303"/>
      <c r="Q25" s="298"/>
    </row>
    <row r="26" spans="1:17" ht="15.75" customHeight="1" x14ac:dyDescent="0.35">
      <c r="A26" s="304"/>
      <c r="B26" s="303"/>
      <c r="C26" s="303"/>
      <c r="D26" s="303"/>
      <c r="E26" s="303"/>
      <c r="F26" s="303"/>
      <c r="G26" s="303"/>
      <c r="H26" s="303"/>
      <c r="I26" s="303"/>
      <c r="J26" s="303"/>
      <c r="K26" s="303"/>
      <c r="L26" s="303"/>
      <c r="M26" s="303"/>
      <c r="N26" s="303"/>
      <c r="O26" s="303"/>
      <c r="P26" s="303"/>
      <c r="Q26" s="298"/>
    </row>
    <row r="27" spans="1:17" ht="15.75" customHeight="1" x14ac:dyDescent="0.35">
      <c r="A27" s="304"/>
      <c r="B27" s="303"/>
      <c r="C27" s="303"/>
      <c r="D27" s="303"/>
      <c r="E27" s="303"/>
      <c r="F27" s="303"/>
      <c r="G27" s="303"/>
      <c r="H27" s="303"/>
      <c r="I27" s="303"/>
      <c r="J27" s="303"/>
      <c r="K27" s="303"/>
      <c r="L27" s="303"/>
      <c r="M27" s="303"/>
      <c r="N27" s="303"/>
      <c r="O27" s="303"/>
      <c r="P27" s="303"/>
      <c r="Q27" s="298"/>
    </row>
    <row r="28" spans="1:17" ht="15.75" customHeight="1" x14ac:dyDescent="0.35">
      <c r="A28" s="304"/>
      <c r="B28" s="303"/>
      <c r="C28" s="303"/>
      <c r="D28" s="303"/>
      <c r="E28" s="303"/>
      <c r="F28" s="303"/>
      <c r="G28" s="303"/>
      <c r="H28" s="303"/>
      <c r="I28" s="303"/>
      <c r="J28" s="303"/>
      <c r="K28" s="303"/>
      <c r="L28" s="303"/>
      <c r="M28" s="303"/>
      <c r="N28" s="303"/>
      <c r="O28" s="303"/>
      <c r="P28" s="303"/>
      <c r="Q28" s="298"/>
    </row>
    <row r="29" spans="1:17" ht="15.75" customHeight="1" x14ac:dyDescent="0.35">
      <c r="A29" s="304"/>
      <c r="B29" s="303"/>
      <c r="C29" s="303"/>
      <c r="D29" s="303"/>
      <c r="E29" s="303"/>
      <c r="F29" s="303"/>
      <c r="G29" s="303"/>
      <c r="H29" s="303"/>
      <c r="I29" s="303"/>
      <c r="J29" s="303"/>
      <c r="K29" s="303"/>
      <c r="L29" s="303"/>
      <c r="M29" s="303"/>
      <c r="N29" s="303"/>
      <c r="O29" s="303"/>
      <c r="P29" s="303"/>
      <c r="Q29" s="298"/>
    </row>
    <row r="30" spans="1:17" ht="15.75" customHeight="1" x14ac:dyDescent="0.35">
      <c r="A30" s="304"/>
      <c r="B30" s="303"/>
      <c r="C30" s="303"/>
      <c r="D30" s="303"/>
      <c r="E30" s="303"/>
      <c r="F30" s="303"/>
      <c r="G30" s="303"/>
      <c r="H30" s="303"/>
      <c r="I30" s="303"/>
      <c r="J30" s="303"/>
      <c r="K30" s="303"/>
      <c r="L30" s="303"/>
      <c r="M30" s="303"/>
      <c r="N30" s="303"/>
      <c r="O30" s="303"/>
      <c r="P30" s="303"/>
      <c r="Q30" s="298"/>
    </row>
    <row r="31" spans="1:17" ht="15.75" customHeight="1" x14ac:dyDescent="0.35">
      <c r="A31" s="314"/>
      <c r="B31" s="315"/>
      <c r="C31" s="315"/>
      <c r="D31" s="315"/>
      <c r="E31" s="315"/>
      <c r="F31" s="315"/>
      <c r="G31" s="315"/>
      <c r="H31" s="315"/>
      <c r="I31" s="315"/>
      <c r="J31" s="315"/>
      <c r="K31" s="315"/>
      <c r="L31" s="315"/>
      <c r="M31" s="315"/>
      <c r="N31" s="315"/>
      <c r="O31" s="315"/>
      <c r="P31" s="315"/>
      <c r="Q31" s="300"/>
    </row>
    <row r="32" spans="1:17" ht="15.75" customHeight="1" x14ac:dyDescent="0.35">
      <c r="A32" s="316" t="s">
        <v>50</v>
      </c>
      <c r="B32" s="317"/>
      <c r="C32" s="317"/>
      <c r="D32" s="317"/>
      <c r="E32" s="317"/>
      <c r="F32" s="317"/>
      <c r="G32" s="317"/>
      <c r="H32" s="317"/>
      <c r="I32" s="317"/>
      <c r="J32" s="317"/>
      <c r="K32" s="317"/>
      <c r="L32" s="317"/>
      <c r="M32" s="317"/>
      <c r="N32" s="317"/>
      <c r="O32" s="317"/>
      <c r="P32" s="317"/>
      <c r="Q32" s="318"/>
    </row>
    <row r="33" spans="1:26" ht="20.25" customHeight="1" x14ac:dyDescent="0.35">
      <c r="A33" s="324" t="s">
        <v>51</v>
      </c>
      <c r="B33" s="320"/>
      <c r="C33" s="320"/>
      <c r="D33" s="320"/>
      <c r="E33" s="320"/>
      <c r="F33" s="320"/>
      <c r="G33" s="320"/>
      <c r="H33" s="320"/>
      <c r="I33" s="320"/>
      <c r="J33" s="320"/>
      <c r="K33" s="320"/>
      <c r="L33" s="320"/>
      <c r="M33" s="320"/>
      <c r="N33" s="320"/>
      <c r="O33" s="320"/>
      <c r="P33" s="320"/>
      <c r="Q33" s="321"/>
    </row>
    <row r="34" spans="1:26" ht="15.75" customHeight="1" x14ac:dyDescent="0.35">
      <c r="A34" s="311" t="s">
        <v>52</v>
      </c>
      <c r="B34" s="312"/>
      <c r="C34" s="312"/>
      <c r="D34" s="312"/>
      <c r="E34" s="312"/>
      <c r="F34" s="312"/>
      <c r="G34" s="312"/>
      <c r="H34" s="312"/>
      <c r="I34" s="312"/>
      <c r="J34" s="312"/>
      <c r="K34" s="312"/>
      <c r="L34" s="312"/>
      <c r="M34" s="312"/>
      <c r="N34" s="312"/>
      <c r="O34" s="312"/>
      <c r="P34" s="312"/>
      <c r="Q34" s="313"/>
    </row>
    <row r="35" spans="1:26" ht="15.75" customHeight="1" x14ac:dyDescent="0.35">
      <c r="A35" s="304"/>
      <c r="B35" s="303"/>
      <c r="C35" s="303"/>
      <c r="D35" s="303"/>
      <c r="E35" s="303"/>
      <c r="F35" s="303"/>
      <c r="G35" s="303"/>
      <c r="H35" s="303"/>
      <c r="I35" s="303"/>
      <c r="J35" s="303"/>
      <c r="K35" s="303"/>
      <c r="L35" s="303"/>
      <c r="M35" s="303"/>
      <c r="N35" s="303"/>
      <c r="O35" s="303"/>
      <c r="P35" s="303"/>
      <c r="Q35" s="298"/>
    </row>
    <row r="36" spans="1:26" ht="15.75" customHeight="1" x14ac:dyDescent="0.35">
      <c r="A36" s="304"/>
      <c r="B36" s="303"/>
      <c r="C36" s="303"/>
      <c r="D36" s="303"/>
      <c r="E36" s="303"/>
      <c r="F36" s="303"/>
      <c r="G36" s="303"/>
      <c r="H36" s="303"/>
      <c r="I36" s="303"/>
      <c r="J36" s="303"/>
      <c r="K36" s="303"/>
      <c r="L36" s="303"/>
      <c r="M36" s="303"/>
      <c r="N36" s="303"/>
      <c r="O36" s="303"/>
      <c r="P36" s="303"/>
      <c r="Q36" s="298"/>
    </row>
    <row r="37" spans="1:26" ht="15.75" customHeight="1" x14ac:dyDescent="0.35">
      <c r="A37" s="304"/>
      <c r="B37" s="303"/>
      <c r="C37" s="303"/>
      <c r="D37" s="303"/>
      <c r="E37" s="303"/>
      <c r="F37" s="303"/>
      <c r="G37" s="303"/>
      <c r="H37" s="303"/>
      <c r="I37" s="303"/>
      <c r="J37" s="303"/>
      <c r="K37" s="303"/>
      <c r="L37" s="303"/>
      <c r="M37" s="303"/>
      <c r="N37" s="303"/>
      <c r="O37" s="303"/>
      <c r="P37" s="303"/>
      <c r="Q37" s="298"/>
    </row>
    <row r="38" spans="1:26" ht="15.75" customHeight="1" x14ac:dyDescent="0.35">
      <c r="A38" s="304"/>
      <c r="B38" s="303"/>
      <c r="C38" s="303"/>
      <c r="D38" s="303"/>
      <c r="E38" s="303"/>
      <c r="F38" s="303"/>
      <c r="G38" s="303"/>
      <c r="H38" s="303"/>
      <c r="I38" s="303"/>
      <c r="J38" s="303"/>
      <c r="K38" s="303"/>
      <c r="L38" s="303"/>
      <c r="M38" s="303"/>
      <c r="N38" s="303"/>
      <c r="O38" s="303"/>
      <c r="P38" s="303"/>
      <c r="Q38" s="298"/>
    </row>
    <row r="39" spans="1:26" ht="15.75" customHeight="1" x14ac:dyDescent="0.35">
      <c r="A39" s="304"/>
      <c r="B39" s="303"/>
      <c r="C39" s="303"/>
      <c r="D39" s="303"/>
      <c r="E39" s="303"/>
      <c r="F39" s="303"/>
      <c r="G39" s="303"/>
      <c r="H39" s="303"/>
      <c r="I39" s="303"/>
      <c r="J39" s="303"/>
      <c r="K39" s="303"/>
      <c r="L39" s="303"/>
      <c r="M39" s="303"/>
      <c r="N39" s="303"/>
      <c r="O39" s="303"/>
      <c r="P39" s="303"/>
      <c r="Q39" s="298"/>
    </row>
    <row r="40" spans="1:26" ht="15.75" customHeight="1" x14ac:dyDescent="0.35">
      <c r="A40" s="304"/>
      <c r="B40" s="303"/>
      <c r="C40" s="303"/>
      <c r="D40" s="303"/>
      <c r="E40" s="303"/>
      <c r="F40" s="303"/>
      <c r="G40" s="303"/>
      <c r="H40" s="303"/>
      <c r="I40" s="303"/>
      <c r="J40" s="303"/>
      <c r="K40" s="303"/>
      <c r="L40" s="303"/>
      <c r="M40" s="303"/>
      <c r="N40" s="303"/>
      <c r="O40" s="303"/>
      <c r="P40" s="303"/>
      <c r="Q40" s="298"/>
    </row>
    <row r="41" spans="1:26" ht="15.75" customHeight="1" x14ac:dyDescent="0.35">
      <c r="A41" s="304"/>
      <c r="B41" s="303"/>
      <c r="C41" s="303"/>
      <c r="D41" s="303"/>
      <c r="E41" s="303"/>
      <c r="F41" s="303"/>
      <c r="G41" s="303"/>
      <c r="H41" s="303"/>
      <c r="I41" s="303"/>
      <c r="J41" s="303"/>
      <c r="K41" s="303"/>
      <c r="L41" s="303"/>
      <c r="M41" s="303"/>
      <c r="N41" s="303"/>
      <c r="O41" s="303"/>
      <c r="P41" s="303"/>
      <c r="Q41" s="298"/>
    </row>
    <row r="42" spans="1:26" ht="15.75" customHeight="1" x14ac:dyDescent="0.35">
      <c r="A42" s="304"/>
      <c r="B42" s="303"/>
      <c r="C42" s="303"/>
      <c r="D42" s="303"/>
      <c r="E42" s="303"/>
      <c r="F42" s="303"/>
      <c r="G42" s="303"/>
      <c r="H42" s="303"/>
      <c r="I42" s="303"/>
      <c r="J42" s="303"/>
      <c r="K42" s="303"/>
      <c r="L42" s="303"/>
      <c r="M42" s="303"/>
      <c r="N42" s="303"/>
      <c r="O42" s="303"/>
      <c r="P42" s="303"/>
      <c r="Q42" s="298"/>
    </row>
    <row r="43" spans="1:26" ht="15.75" customHeight="1" x14ac:dyDescent="0.35">
      <c r="A43" s="304"/>
      <c r="B43" s="303"/>
      <c r="C43" s="303"/>
      <c r="D43" s="303"/>
      <c r="E43" s="303"/>
      <c r="F43" s="303"/>
      <c r="G43" s="303"/>
      <c r="H43" s="303"/>
      <c r="I43" s="303"/>
      <c r="J43" s="303"/>
      <c r="K43" s="303"/>
      <c r="L43" s="303"/>
      <c r="M43" s="303"/>
      <c r="N43" s="303"/>
      <c r="O43" s="303"/>
      <c r="P43" s="303"/>
      <c r="Q43" s="298"/>
    </row>
    <row r="44" spans="1:26" ht="15.75" customHeight="1" x14ac:dyDescent="0.35">
      <c r="A44" s="304"/>
      <c r="B44" s="303"/>
      <c r="C44" s="303"/>
      <c r="D44" s="303"/>
      <c r="E44" s="303"/>
      <c r="F44" s="303"/>
      <c r="G44" s="303"/>
      <c r="H44" s="303"/>
      <c r="I44" s="303"/>
      <c r="J44" s="303"/>
      <c r="K44" s="303"/>
      <c r="L44" s="303"/>
      <c r="M44" s="303"/>
      <c r="N44" s="303"/>
      <c r="O44" s="303"/>
      <c r="P44" s="303"/>
      <c r="Q44" s="298"/>
    </row>
    <row r="45" spans="1:26" ht="15.75" customHeight="1" x14ac:dyDescent="0.35">
      <c r="A45" s="304"/>
      <c r="B45" s="303"/>
      <c r="C45" s="303"/>
      <c r="D45" s="303"/>
      <c r="E45" s="303"/>
      <c r="F45" s="303"/>
      <c r="G45" s="303"/>
      <c r="H45" s="303"/>
      <c r="I45" s="303"/>
      <c r="J45" s="303"/>
      <c r="K45" s="303"/>
      <c r="L45" s="303"/>
      <c r="M45" s="303"/>
      <c r="N45" s="303"/>
      <c r="O45" s="303"/>
      <c r="P45" s="303"/>
      <c r="Q45" s="298"/>
    </row>
    <row r="46" spans="1:26" ht="15.75" customHeight="1" x14ac:dyDescent="0.35">
      <c r="A46" s="314"/>
      <c r="B46" s="315"/>
      <c r="C46" s="315"/>
      <c r="D46" s="315"/>
      <c r="E46" s="315"/>
      <c r="F46" s="315"/>
      <c r="G46" s="315"/>
      <c r="H46" s="315"/>
      <c r="I46" s="315"/>
      <c r="J46" s="315"/>
      <c r="K46" s="315"/>
      <c r="L46" s="315"/>
      <c r="M46" s="315"/>
      <c r="N46" s="315"/>
      <c r="O46" s="315"/>
      <c r="P46" s="315"/>
      <c r="Q46" s="300"/>
    </row>
    <row r="47" spans="1:26" ht="15" customHeight="1" x14ac:dyDescent="0.35">
      <c r="A47" s="316" t="s">
        <v>53</v>
      </c>
      <c r="B47" s="317"/>
      <c r="C47" s="317"/>
      <c r="D47" s="317"/>
      <c r="E47" s="317"/>
      <c r="F47" s="317"/>
      <c r="G47" s="317"/>
      <c r="H47" s="317"/>
      <c r="I47" s="317"/>
      <c r="J47" s="317"/>
      <c r="K47" s="317"/>
      <c r="L47" s="317"/>
      <c r="M47" s="317"/>
      <c r="N47" s="317"/>
      <c r="O47" s="317"/>
      <c r="P47" s="317"/>
      <c r="Q47" s="318"/>
      <c r="R47" s="27"/>
      <c r="S47" s="27"/>
      <c r="T47" s="27"/>
      <c r="U47" s="27"/>
      <c r="V47" s="27"/>
      <c r="W47" s="27"/>
      <c r="X47" s="27"/>
      <c r="Y47" s="27"/>
      <c r="Z47" s="27"/>
    </row>
    <row r="48" spans="1:26" ht="20.25" customHeight="1" x14ac:dyDescent="0.35">
      <c r="A48" s="324" t="s">
        <v>54</v>
      </c>
      <c r="B48" s="320"/>
      <c r="C48" s="320"/>
      <c r="D48" s="320"/>
      <c r="E48" s="320"/>
      <c r="F48" s="320"/>
      <c r="G48" s="320"/>
      <c r="H48" s="320"/>
      <c r="I48" s="320"/>
      <c r="J48" s="320"/>
      <c r="K48" s="320"/>
      <c r="L48" s="320"/>
      <c r="M48" s="320"/>
      <c r="N48" s="320"/>
      <c r="O48" s="320"/>
      <c r="P48" s="320"/>
      <c r="Q48" s="321"/>
      <c r="R48" s="27"/>
      <c r="S48" s="27"/>
      <c r="T48" s="27"/>
      <c r="U48" s="27"/>
      <c r="V48" s="27"/>
      <c r="W48" s="27"/>
      <c r="X48" s="27"/>
      <c r="Y48" s="27"/>
      <c r="Z48" s="27"/>
    </row>
    <row r="49" spans="1:17" ht="16.5" customHeight="1" x14ac:dyDescent="0.35">
      <c r="A49" s="311" t="s">
        <v>505</v>
      </c>
      <c r="B49" s="312"/>
      <c r="C49" s="312"/>
      <c r="D49" s="312"/>
      <c r="E49" s="312"/>
      <c r="F49" s="312"/>
      <c r="G49" s="312"/>
      <c r="H49" s="312"/>
      <c r="I49" s="312"/>
      <c r="J49" s="312"/>
      <c r="K49" s="312"/>
      <c r="L49" s="312"/>
      <c r="M49" s="312"/>
      <c r="N49" s="312"/>
      <c r="O49" s="312"/>
      <c r="P49" s="312"/>
      <c r="Q49" s="313"/>
    </row>
    <row r="50" spans="1:17" ht="15.75" customHeight="1" x14ac:dyDescent="0.35">
      <c r="A50" s="304"/>
      <c r="B50" s="303"/>
      <c r="C50" s="303"/>
      <c r="D50" s="303"/>
      <c r="E50" s="303"/>
      <c r="F50" s="303"/>
      <c r="G50" s="303"/>
      <c r="H50" s="303"/>
      <c r="I50" s="303"/>
      <c r="J50" s="303"/>
      <c r="K50" s="303"/>
      <c r="L50" s="303"/>
      <c r="M50" s="303"/>
      <c r="N50" s="303"/>
      <c r="O50" s="303"/>
      <c r="P50" s="303"/>
      <c r="Q50" s="298"/>
    </row>
    <row r="51" spans="1:17" ht="15.75" customHeight="1" x14ac:dyDescent="0.35">
      <c r="A51" s="304"/>
      <c r="B51" s="303"/>
      <c r="C51" s="303"/>
      <c r="D51" s="303"/>
      <c r="E51" s="303"/>
      <c r="F51" s="303"/>
      <c r="G51" s="303"/>
      <c r="H51" s="303"/>
      <c r="I51" s="303"/>
      <c r="J51" s="303"/>
      <c r="K51" s="303"/>
      <c r="L51" s="303"/>
      <c r="M51" s="303"/>
      <c r="N51" s="303"/>
      <c r="O51" s="303"/>
      <c r="P51" s="303"/>
      <c r="Q51" s="298"/>
    </row>
    <row r="52" spans="1:17" ht="15.75" customHeight="1" x14ac:dyDescent="0.35">
      <c r="A52" s="304"/>
      <c r="B52" s="303"/>
      <c r="C52" s="303"/>
      <c r="D52" s="303"/>
      <c r="E52" s="303"/>
      <c r="F52" s="303"/>
      <c r="G52" s="303"/>
      <c r="H52" s="303"/>
      <c r="I52" s="303"/>
      <c r="J52" s="303"/>
      <c r="K52" s="303"/>
      <c r="L52" s="303"/>
      <c r="M52" s="303"/>
      <c r="N52" s="303"/>
      <c r="O52" s="303"/>
      <c r="P52" s="303"/>
      <c r="Q52" s="298"/>
    </row>
    <row r="53" spans="1:17" ht="15.75" customHeight="1" x14ac:dyDescent="0.35">
      <c r="A53" s="304"/>
      <c r="B53" s="303"/>
      <c r="C53" s="303"/>
      <c r="D53" s="303"/>
      <c r="E53" s="303"/>
      <c r="F53" s="303"/>
      <c r="G53" s="303"/>
      <c r="H53" s="303"/>
      <c r="I53" s="303"/>
      <c r="J53" s="303"/>
      <c r="K53" s="303"/>
      <c r="L53" s="303"/>
      <c r="M53" s="303"/>
      <c r="N53" s="303"/>
      <c r="O53" s="303"/>
      <c r="P53" s="303"/>
      <c r="Q53" s="298"/>
    </row>
    <row r="54" spans="1:17" ht="15.75" customHeight="1" x14ac:dyDescent="0.35">
      <c r="A54" s="304"/>
      <c r="B54" s="303"/>
      <c r="C54" s="303"/>
      <c r="D54" s="303"/>
      <c r="E54" s="303"/>
      <c r="F54" s="303"/>
      <c r="G54" s="303"/>
      <c r="H54" s="303"/>
      <c r="I54" s="303"/>
      <c r="J54" s="303"/>
      <c r="K54" s="303"/>
      <c r="L54" s="303"/>
      <c r="M54" s="303"/>
      <c r="N54" s="303"/>
      <c r="O54" s="303"/>
      <c r="P54" s="303"/>
      <c r="Q54" s="298"/>
    </row>
    <row r="55" spans="1:17" ht="15.75" customHeight="1" x14ac:dyDescent="0.35">
      <c r="A55" s="304"/>
      <c r="B55" s="303"/>
      <c r="C55" s="303"/>
      <c r="D55" s="303"/>
      <c r="E55" s="303"/>
      <c r="F55" s="303"/>
      <c r="G55" s="303"/>
      <c r="H55" s="303"/>
      <c r="I55" s="303"/>
      <c r="J55" s="303"/>
      <c r="K55" s="303"/>
      <c r="L55" s="303"/>
      <c r="M55" s="303"/>
      <c r="N55" s="303"/>
      <c r="O55" s="303"/>
      <c r="P55" s="303"/>
      <c r="Q55" s="298"/>
    </row>
    <row r="56" spans="1:17" ht="15.75" customHeight="1" x14ac:dyDescent="0.35">
      <c r="A56" s="304"/>
      <c r="B56" s="303"/>
      <c r="C56" s="303"/>
      <c r="D56" s="303"/>
      <c r="E56" s="303"/>
      <c r="F56" s="303"/>
      <c r="G56" s="303"/>
      <c r="H56" s="303"/>
      <c r="I56" s="303"/>
      <c r="J56" s="303"/>
      <c r="K56" s="303"/>
      <c r="L56" s="303"/>
      <c r="M56" s="303"/>
      <c r="N56" s="303"/>
      <c r="O56" s="303"/>
      <c r="P56" s="303"/>
      <c r="Q56" s="298"/>
    </row>
    <row r="57" spans="1:17" ht="15.75" customHeight="1" x14ac:dyDescent="0.35">
      <c r="A57" s="304"/>
      <c r="B57" s="303"/>
      <c r="C57" s="303"/>
      <c r="D57" s="303"/>
      <c r="E57" s="303"/>
      <c r="F57" s="303"/>
      <c r="G57" s="303"/>
      <c r="H57" s="303"/>
      <c r="I57" s="303"/>
      <c r="J57" s="303"/>
      <c r="K57" s="303"/>
      <c r="L57" s="303"/>
      <c r="M57" s="303"/>
      <c r="N57" s="303"/>
      <c r="O57" s="303"/>
      <c r="P57" s="303"/>
      <c r="Q57" s="298"/>
    </row>
    <row r="58" spans="1:17" ht="15.75" customHeight="1" x14ac:dyDescent="0.35">
      <c r="A58" s="304"/>
      <c r="B58" s="303"/>
      <c r="C58" s="303"/>
      <c r="D58" s="303"/>
      <c r="E58" s="303"/>
      <c r="F58" s="303"/>
      <c r="G58" s="303"/>
      <c r="H58" s="303"/>
      <c r="I58" s="303"/>
      <c r="J58" s="303"/>
      <c r="K58" s="303"/>
      <c r="L58" s="303"/>
      <c r="M58" s="303"/>
      <c r="N58" s="303"/>
      <c r="O58" s="303"/>
      <c r="P58" s="303"/>
      <c r="Q58" s="298"/>
    </row>
    <row r="59" spans="1:17" ht="15.75" customHeight="1" x14ac:dyDescent="0.35">
      <c r="A59" s="314"/>
      <c r="B59" s="315"/>
      <c r="C59" s="315"/>
      <c r="D59" s="315"/>
      <c r="E59" s="315"/>
      <c r="F59" s="315"/>
      <c r="G59" s="315"/>
      <c r="H59" s="315"/>
      <c r="I59" s="315"/>
      <c r="J59" s="315"/>
      <c r="K59" s="315"/>
      <c r="L59" s="315"/>
      <c r="M59" s="315"/>
      <c r="N59" s="315"/>
      <c r="O59" s="315"/>
      <c r="P59" s="315"/>
      <c r="Q59" s="300"/>
    </row>
    <row r="60" spans="1:17" ht="15.75" customHeight="1" x14ac:dyDescent="0.35">
      <c r="A60" s="316" t="s">
        <v>55</v>
      </c>
      <c r="B60" s="317"/>
      <c r="C60" s="317"/>
      <c r="D60" s="317"/>
      <c r="E60" s="317"/>
      <c r="F60" s="317"/>
      <c r="G60" s="317"/>
      <c r="H60" s="317"/>
      <c r="I60" s="317"/>
      <c r="J60" s="317"/>
      <c r="K60" s="317"/>
      <c r="L60" s="317"/>
      <c r="M60" s="317"/>
      <c r="N60" s="317"/>
      <c r="O60" s="317"/>
      <c r="P60" s="317"/>
      <c r="Q60" s="318"/>
    </row>
    <row r="61" spans="1:17" ht="15" customHeight="1" x14ac:dyDescent="0.35">
      <c r="A61" s="319" t="s">
        <v>56</v>
      </c>
      <c r="B61" s="320"/>
      <c r="C61" s="320"/>
      <c r="D61" s="320"/>
      <c r="E61" s="320"/>
      <c r="F61" s="320"/>
      <c r="G61" s="320"/>
      <c r="H61" s="320"/>
      <c r="I61" s="320"/>
      <c r="J61" s="320"/>
      <c r="K61" s="320"/>
      <c r="L61" s="320"/>
      <c r="M61" s="320"/>
      <c r="N61" s="320"/>
      <c r="O61" s="320"/>
      <c r="P61" s="320"/>
      <c r="Q61" s="321"/>
    </row>
    <row r="62" spans="1:17" ht="15.75" customHeight="1" x14ac:dyDescent="0.35">
      <c r="A62" s="28"/>
      <c r="B62" s="29" t="s">
        <v>57</v>
      </c>
      <c r="C62" s="29" t="s">
        <v>58</v>
      </c>
      <c r="D62" s="29" t="s">
        <v>59</v>
      </c>
      <c r="E62" s="30"/>
      <c r="F62" s="30"/>
      <c r="G62" s="30"/>
      <c r="H62" s="31"/>
      <c r="I62" s="31"/>
      <c r="J62" s="31"/>
      <c r="K62" s="31"/>
      <c r="L62" s="31"/>
      <c r="M62" s="31"/>
      <c r="N62" s="31"/>
      <c r="O62" s="31"/>
      <c r="P62" s="31"/>
      <c r="Q62" s="32"/>
    </row>
    <row r="63" spans="1:17" ht="15.75" customHeight="1" x14ac:dyDescent="0.35">
      <c r="A63" s="28" t="s">
        <v>60</v>
      </c>
      <c r="B63" s="28"/>
      <c r="C63" s="28"/>
      <c r="D63" s="28"/>
      <c r="E63" s="31"/>
      <c r="F63" s="31"/>
      <c r="G63" s="31"/>
      <c r="H63" s="31"/>
      <c r="I63" s="31"/>
      <c r="J63" s="31"/>
      <c r="K63" s="31"/>
      <c r="L63" s="31"/>
      <c r="M63" s="31"/>
      <c r="N63" s="31"/>
      <c r="O63" s="31"/>
      <c r="P63" s="31"/>
      <c r="Q63" s="32"/>
    </row>
    <row r="64" spans="1:17" ht="15.75" customHeight="1" x14ac:dyDescent="0.35">
      <c r="A64" s="28" t="s">
        <v>61</v>
      </c>
      <c r="B64" s="28"/>
      <c r="C64" s="28"/>
      <c r="D64" s="28"/>
      <c r="E64" s="31"/>
      <c r="F64" s="31"/>
      <c r="G64" s="31"/>
      <c r="H64" s="31"/>
      <c r="I64" s="31"/>
      <c r="J64" s="31"/>
      <c r="K64" s="31"/>
      <c r="L64" s="31"/>
      <c r="M64" s="31"/>
      <c r="N64" s="31"/>
      <c r="O64" s="31"/>
      <c r="P64" s="31"/>
      <c r="Q64" s="32"/>
    </row>
    <row r="65" spans="1:17" ht="15.75" customHeight="1" x14ac:dyDescent="0.35">
      <c r="A65" s="28" t="s">
        <v>62</v>
      </c>
      <c r="B65" s="28"/>
      <c r="C65" s="28"/>
      <c r="D65" s="28"/>
      <c r="E65" s="31"/>
      <c r="F65" s="31"/>
      <c r="G65" s="31"/>
      <c r="H65" s="31"/>
      <c r="I65" s="31"/>
      <c r="J65" s="31"/>
      <c r="K65" s="31"/>
      <c r="L65" s="31"/>
      <c r="M65" s="31"/>
      <c r="N65" s="31"/>
      <c r="O65" s="31"/>
      <c r="P65" s="31"/>
      <c r="Q65" s="32"/>
    </row>
    <row r="66" spans="1:17" ht="15.75" customHeight="1" x14ac:dyDescent="0.35">
      <c r="A66" s="28" t="s">
        <v>63</v>
      </c>
      <c r="B66" s="28"/>
      <c r="C66" s="28"/>
      <c r="D66" s="28"/>
      <c r="E66" s="31"/>
      <c r="F66" s="31"/>
      <c r="G66" s="31"/>
      <c r="H66" s="31"/>
      <c r="I66" s="31"/>
      <c r="J66" s="31"/>
      <c r="K66" s="31"/>
      <c r="L66" s="31"/>
      <c r="M66" s="31"/>
      <c r="N66" s="31"/>
      <c r="O66" s="31"/>
      <c r="P66" s="31"/>
      <c r="Q66" s="32"/>
    </row>
    <row r="67" spans="1:17" ht="15.75" customHeight="1" x14ac:dyDescent="0.35">
      <c r="A67" s="28" t="s">
        <v>64</v>
      </c>
      <c r="B67" s="28"/>
      <c r="C67" s="28"/>
      <c r="D67" s="28"/>
      <c r="E67" s="31"/>
      <c r="F67" s="31"/>
      <c r="G67" s="31"/>
      <c r="H67" s="31"/>
      <c r="I67" s="31"/>
      <c r="J67" s="31"/>
      <c r="K67" s="31"/>
      <c r="L67" s="31"/>
      <c r="M67" s="31"/>
      <c r="N67" s="31"/>
      <c r="O67" s="31"/>
      <c r="P67" s="31"/>
      <c r="Q67" s="32"/>
    </row>
    <row r="68" spans="1:17" ht="15.75" customHeight="1" x14ac:dyDescent="0.35">
      <c r="A68" s="28" t="s">
        <v>65</v>
      </c>
      <c r="B68" s="33"/>
      <c r="C68" s="34">
        <f>SUM(C63:C67)</f>
        <v>0</v>
      </c>
      <c r="D68" s="33"/>
    </row>
    <row r="69" spans="1:17" ht="15.75" customHeight="1" x14ac:dyDescent="0.35"/>
    <row r="70" spans="1:17" ht="15.75" customHeight="1" x14ac:dyDescent="0.35"/>
    <row r="71" spans="1:17" ht="15.75" customHeight="1" x14ac:dyDescent="0.35"/>
    <row r="72" spans="1:17" ht="15.75" customHeight="1" x14ac:dyDescent="0.35"/>
    <row r="73" spans="1:17" ht="15.75" customHeight="1" x14ac:dyDescent="0.35"/>
    <row r="74" spans="1:17" ht="15.75" customHeight="1" x14ac:dyDescent="0.35"/>
    <row r="75" spans="1:17" ht="15.75" customHeight="1" x14ac:dyDescent="0.35"/>
    <row r="76" spans="1:17" ht="15.75" customHeight="1" x14ac:dyDescent="0.35"/>
    <row r="77" spans="1:17" ht="15.75" customHeight="1" x14ac:dyDescent="0.35"/>
    <row r="78" spans="1:17" ht="15.75" customHeight="1" x14ac:dyDescent="0.35"/>
    <row r="79" spans="1:17" ht="15.75" customHeight="1" x14ac:dyDescent="0.35"/>
    <row r="80" spans="1:17"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sheetData>
  <mergeCells count="15">
    <mergeCell ref="A49:Q59"/>
    <mergeCell ref="A60:Q60"/>
    <mergeCell ref="A61:Q61"/>
    <mergeCell ref="A1:Q1"/>
    <mergeCell ref="A2:Q2"/>
    <mergeCell ref="A3:Q3"/>
    <mergeCell ref="A4:Q16"/>
    <mergeCell ref="A17:Q17"/>
    <mergeCell ref="A18:Q18"/>
    <mergeCell ref="A19:Q31"/>
    <mergeCell ref="A32:Q32"/>
    <mergeCell ref="A33:Q33"/>
    <mergeCell ref="A34:Q46"/>
    <mergeCell ref="A47:Q47"/>
    <mergeCell ref="A48:Q48"/>
  </mergeCells>
  <pageMargins left="0.7" right="0.7"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CC2E5"/>
  </sheetPr>
  <dimension ref="A1:U1000"/>
  <sheetViews>
    <sheetView topLeftCell="A16" workbookViewId="0">
      <selection activeCell="E41" sqref="E41:F41"/>
    </sheetView>
  </sheetViews>
  <sheetFormatPr baseColWidth="10" defaultColWidth="14.453125" defaultRowHeight="15" customHeight="1" x14ac:dyDescent="0.35"/>
  <cols>
    <col min="1" max="1" width="43" customWidth="1"/>
    <col min="2" max="2" width="14" customWidth="1"/>
    <col min="3" max="3" width="10.7265625" customWidth="1"/>
    <col min="4" max="4" width="11.54296875" customWidth="1"/>
    <col min="5" max="5" width="10.7265625" customWidth="1"/>
    <col min="6" max="6" width="14.453125" customWidth="1"/>
    <col min="7" max="7" width="10.7265625" customWidth="1"/>
    <col min="8" max="10" width="7.26953125" customWidth="1"/>
    <col min="11" max="11" width="10.7265625" customWidth="1"/>
    <col min="12" max="12" width="6" customWidth="1"/>
    <col min="13" max="13" width="10.7265625" customWidth="1"/>
    <col min="14" max="14" width="8.7265625" customWidth="1"/>
    <col min="15" max="15" width="10.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 min="22" max="26" width="10.7265625" customWidth="1"/>
  </cols>
  <sheetData>
    <row r="1" spans="1:21" ht="17.25" customHeight="1" x14ac:dyDescent="0.45">
      <c r="A1" s="322" t="s">
        <v>66</v>
      </c>
      <c r="B1" s="323"/>
      <c r="C1" s="323"/>
      <c r="D1" s="323"/>
      <c r="E1" s="323"/>
      <c r="F1" s="323"/>
      <c r="G1" s="323"/>
      <c r="H1" s="323"/>
      <c r="I1" s="323"/>
      <c r="J1" s="323"/>
      <c r="K1" s="323"/>
      <c r="L1" s="323"/>
      <c r="M1" s="323"/>
      <c r="N1" s="323"/>
      <c r="O1" s="323"/>
      <c r="P1" s="323"/>
      <c r="Q1" s="323"/>
      <c r="R1" s="323"/>
      <c r="S1" s="323"/>
      <c r="T1" s="323"/>
      <c r="U1" s="335"/>
    </row>
    <row r="2" spans="1:21" ht="14.5" x14ac:dyDescent="0.35">
      <c r="A2" s="336" t="s">
        <v>67</v>
      </c>
      <c r="B2" s="323"/>
      <c r="C2" s="323"/>
      <c r="D2" s="323"/>
      <c r="E2" s="323"/>
    </row>
    <row r="3" spans="1:21" ht="14.5" x14ac:dyDescent="0.35">
      <c r="A3" s="316" t="s">
        <v>68</v>
      </c>
      <c r="B3" s="317"/>
      <c r="C3" s="317"/>
      <c r="D3" s="317"/>
      <c r="E3" s="317"/>
      <c r="F3" s="317"/>
      <c r="G3" s="317"/>
      <c r="H3" s="317"/>
      <c r="I3" s="317"/>
      <c r="J3" s="317"/>
      <c r="K3" s="317"/>
      <c r="L3" s="317"/>
      <c r="M3" s="317"/>
      <c r="N3" s="317"/>
      <c r="O3" s="317"/>
      <c r="P3" s="317"/>
      <c r="Q3" s="317"/>
      <c r="R3" s="317"/>
      <c r="S3" s="317"/>
      <c r="T3" s="317"/>
      <c r="U3" s="318"/>
    </row>
    <row r="4" spans="1:21" ht="15" customHeight="1" x14ac:dyDescent="0.35">
      <c r="A4" s="324" t="s">
        <v>69</v>
      </c>
      <c r="B4" s="320"/>
      <c r="C4" s="320"/>
      <c r="D4" s="320"/>
      <c r="E4" s="320"/>
      <c r="F4" s="320"/>
      <c r="G4" s="320"/>
      <c r="H4" s="320"/>
      <c r="I4" s="320"/>
      <c r="J4" s="320"/>
      <c r="K4" s="320"/>
      <c r="L4" s="320"/>
      <c r="M4" s="320"/>
      <c r="N4" s="320"/>
      <c r="O4" s="320"/>
      <c r="P4" s="320"/>
      <c r="Q4" s="320"/>
      <c r="R4" s="320"/>
      <c r="S4" s="320"/>
      <c r="T4" s="320"/>
      <c r="U4" s="321"/>
    </row>
    <row r="5" spans="1:21" ht="14.5" x14ac:dyDescent="0.35">
      <c r="A5" s="325" t="s">
        <v>70</v>
      </c>
      <c r="B5" s="303"/>
      <c r="C5" s="303"/>
      <c r="D5" s="303"/>
      <c r="E5" s="303"/>
      <c r="F5" s="303"/>
      <c r="G5" s="303"/>
      <c r="H5" s="303"/>
      <c r="I5" s="303"/>
      <c r="J5" s="303"/>
      <c r="K5" s="303"/>
      <c r="L5" s="303"/>
      <c r="M5" s="303"/>
      <c r="N5" s="303"/>
      <c r="O5" s="303"/>
      <c r="P5" s="303"/>
      <c r="Q5" s="303"/>
      <c r="R5" s="303"/>
      <c r="S5" s="303"/>
      <c r="T5" s="303"/>
      <c r="U5" s="298"/>
    </row>
    <row r="6" spans="1:21" ht="14.5" x14ac:dyDescent="0.35">
      <c r="A6" s="304"/>
      <c r="B6" s="303"/>
      <c r="C6" s="303"/>
      <c r="D6" s="303"/>
      <c r="E6" s="303"/>
      <c r="F6" s="303"/>
      <c r="G6" s="303"/>
      <c r="H6" s="303"/>
      <c r="I6" s="303"/>
      <c r="J6" s="303"/>
      <c r="K6" s="303"/>
      <c r="L6" s="303"/>
      <c r="M6" s="303"/>
      <c r="N6" s="303"/>
      <c r="O6" s="303"/>
      <c r="P6" s="303"/>
      <c r="Q6" s="303"/>
      <c r="R6" s="303"/>
      <c r="S6" s="303"/>
      <c r="T6" s="303"/>
      <c r="U6" s="298"/>
    </row>
    <row r="7" spans="1:21" ht="14.5" x14ac:dyDescent="0.35">
      <c r="A7" s="304"/>
      <c r="B7" s="303"/>
      <c r="C7" s="303"/>
      <c r="D7" s="303"/>
      <c r="E7" s="303"/>
      <c r="F7" s="303"/>
      <c r="G7" s="303"/>
      <c r="H7" s="303"/>
      <c r="I7" s="303"/>
      <c r="J7" s="303"/>
      <c r="K7" s="303"/>
      <c r="L7" s="303"/>
      <c r="M7" s="303"/>
      <c r="N7" s="303"/>
      <c r="O7" s="303"/>
      <c r="P7" s="303"/>
      <c r="Q7" s="303"/>
      <c r="R7" s="303"/>
      <c r="S7" s="303"/>
      <c r="T7" s="303"/>
      <c r="U7" s="298"/>
    </row>
    <row r="8" spans="1:21" ht="14.5" x14ac:dyDescent="0.35">
      <c r="A8" s="304"/>
      <c r="B8" s="303"/>
      <c r="C8" s="303"/>
      <c r="D8" s="303"/>
      <c r="E8" s="303"/>
      <c r="F8" s="303"/>
      <c r="G8" s="303"/>
      <c r="H8" s="303"/>
      <c r="I8" s="303"/>
      <c r="J8" s="303"/>
      <c r="K8" s="303"/>
      <c r="L8" s="303"/>
      <c r="M8" s="303"/>
      <c r="N8" s="303"/>
      <c r="O8" s="303"/>
      <c r="P8" s="303"/>
      <c r="Q8" s="303"/>
      <c r="R8" s="303"/>
      <c r="S8" s="303"/>
      <c r="T8" s="303"/>
      <c r="U8" s="298"/>
    </row>
    <row r="9" spans="1:21" ht="14.5" x14ac:dyDescent="0.35">
      <c r="A9" s="304"/>
      <c r="B9" s="303"/>
      <c r="C9" s="303"/>
      <c r="D9" s="303"/>
      <c r="E9" s="303"/>
      <c r="F9" s="303"/>
      <c r="G9" s="303"/>
      <c r="H9" s="303"/>
      <c r="I9" s="303"/>
      <c r="J9" s="303"/>
      <c r="K9" s="303"/>
      <c r="L9" s="303"/>
      <c r="M9" s="303"/>
      <c r="N9" s="303"/>
      <c r="O9" s="303"/>
      <c r="P9" s="303"/>
      <c r="Q9" s="303"/>
      <c r="R9" s="303"/>
      <c r="S9" s="303"/>
      <c r="T9" s="303"/>
      <c r="U9" s="298"/>
    </row>
    <row r="10" spans="1:21" ht="14.5" x14ac:dyDescent="0.35">
      <c r="A10" s="304"/>
      <c r="B10" s="303"/>
      <c r="C10" s="303"/>
      <c r="D10" s="303"/>
      <c r="E10" s="303"/>
      <c r="F10" s="303"/>
      <c r="G10" s="303"/>
      <c r="H10" s="303"/>
      <c r="I10" s="303"/>
      <c r="J10" s="303"/>
      <c r="K10" s="303"/>
      <c r="L10" s="303"/>
      <c r="M10" s="303"/>
      <c r="N10" s="303"/>
      <c r="O10" s="303"/>
      <c r="P10" s="303"/>
      <c r="Q10" s="303"/>
      <c r="R10" s="303"/>
      <c r="S10" s="303"/>
      <c r="T10" s="303"/>
      <c r="U10" s="298"/>
    </row>
    <row r="11" spans="1:21" ht="14.5" x14ac:dyDescent="0.35">
      <c r="A11" s="304"/>
      <c r="B11" s="303"/>
      <c r="C11" s="303"/>
      <c r="D11" s="303"/>
      <c r="E11" s="303"/>
      <c r="F11" s="303"/>
      <c r="G11" s="303"/>
      <c r="H11" s="303"/>
      <c r="I11" s="303"/>
      <c r="J11" s="303"/>
      <c r="K11" s="303"/>
      <c r="L11" s="303"/>
      <c r="M11" s="303"/>
      <c r="N11" s="303"/>
      <c r="O11" s="303"/>
      <c r="P11" s="303"/>
      <c r="Q11" s="303"/>
      <c r="R11" s="303"/>
      <c r="S11" s="303"/>
      <c r="T11" s="303"/>
      <c r="U11" s="298"/>
    </row>
    <row r="12" spans="1:21" ht="14.5" x14ac:dyDescent="0.35">
      <c r="A12" s="304"/>
      <c r="B12" s="303"/>
      <c r="C12" s="303"/>
      <c r="D12" s="303"/>
      <c r="E12" s="303"/>
      <c r="F12" s="303"/>
      <c r="G12" s="303"/>
      <c r="H12" s="303"/>
      <c r="I12" s="303"/>
      <c r="J12" s="303"/>
      <c r="K12" s="303"/>
      <c r="L12" s="303"/>
      <c r="M12" s="303"/>
      <c r="N12" s="303"/>
      <c r="O12" s="303"/>
      <c r="P12" s="303"/>
      <c r="Q12" s="303"/>
      <c r="R12" s="303"/>
      <c r="S12" s="303"/>
      <c r="T12" s="303"/>
      <c r="U12" s="298"/>
    </row>
    <row r="13" spans="1:21" ht="14.5" x14ac:dyDescent="0.35">
      <c r="A13" s="304"/>
      <c r="B13" s="303"/>
      <c r="C13" s="303"/>
      <c r="D13" s="303"/>
      <c r="E13" s="303"/>
      <c r="F13" s="303"/>
      <c r="G13" s="303"/>
      <c r="H13" s="303"/>
      <c r="I13" s="303"/>
      <c r="J13" s="303"/>
      <c r="K13" s="303"/>
      <c r="L13" s="303"/>
      <c r="M13" s="303"/>
      <c r="N13" s="303"/>
      <c r="O13" s="303"/>
      <c r="P13" s="303"/>
      <c r="Q13" s="303"/>
      <c r="R13" s="303"/>
      <c r="S13" s="303"/>
      <c r="T13" s="303"/>
      <c r="U13" s="298"/>
    </row>
    <row r="14" spans="1:21" ht="14.5" x14ac:dyDescent="0.35">
      <c r="A14" s="304"/>
      <c r="B14" s="303"/>
      <c r="C14" s="303"/>
      <c r="D14" s="303"/>
      <c r="E14" s="303"/>
      <c r="F14" s="303"/>
      <c r="G14" s="303"/>
      <c r="H14" s="303"/>
      <c r="I14" s="303"/>
      <c r="J14" s="303"/>
      <c r="K14" s="303"/>
      <c r="L14" s="303"/>
      <c r="M14" s="303"/>
      <c r="N14" s="303"/>
      <c r="O14" s="303"/>
      <c r="P14" s="303"/>
      <c r="Q14" s="303"/>
      <c r="R14" s="303"/>
      <c r="S14" s="303"/>
      <c r="T14" s="303"/>
      <c r="U14" s="298"/>
    </row>
    <row r="15" spans="1:21" ht="14.5" x14ac:dyDescent="0.35">
      <c r="A15" s="304"/>
      <c r="B15" s="303"/>
      <c r="C15" s="303"/>
      <c r="D15" s="303"/>
      <c r="E15" s="303"/>
      <c r="F15" s="303"/>
      <c r="G15" s="303"/>
      <c r="H15" s="303"/>
      <c r="I15" s="303"/>
      <c r="J15" s="303"/>
      <c r="K15" s="303"/>
      <c r="L15" s="303"/>
      <c r="M15" s="303"/>
      <c r="N15" s="303"/>
      <c r="O15" s="303"/>
      <c r="P15" s="303"/>
      <c r="Q15" s="303"/>
      <c r="R15" s="303"/>
      <c r="S15" s="303"/>
      <c r="T15" s="303"/>
      <c r="U15" s="298"/>
    </row>
    <row r="16" spans="1:21" ht="14.5" x14ac:dyDescent="0.35">
      <c r="A16" s="304"/>
      <c r="B16" s="303"/>
      <c r="C16" s="303"/>
      <c r="D16" s="303"/>
      <c r="E16" s="303"/>
      <c r="F16" s="303"/>
      <c r="G16" s="303"/>
      <c r="H16" s="303"/>
      <c r="I16" s="303"/>
      <c r="J16" s="303"/>
      <c r="K16" s="303"/>
      <c r="L16" s="303"/>
      <c r="M16" s="303"/>
      <c r="N16" s="303"/>
      <c r="O16" s="303"/>
      <c r="P16" s="303"/>
      <c r="Q16" s="303"/>
      <c r="R16" s="303"/>
      <c r="S16" s="303"/>
      <c r="T16" s="303"/>
      <c r="U16" s="298"/>
    </row>
    <row r="17" spans="1:21" ht="0.75" customHeight="1" x14ac:dyDescent="0.35">
      <c r="A17" s="314"/>
      <c r="B17" s="315"/>
      <c r="C17" s="315"/>
      <c r="D17" s="315"/>
      <c r="E17" s="315"/>
      <c r="F17" s="315"/>
      <c r="G17" s="315"/>
      <c r="H17" s="315"/>
      <c r="I17" s="315"/>
      <c r="J17" s="315"/>
      <c r="K17" s="315"/>
      <c r="L17" s="315"/>
      <c r="M17" s="315"/>
      <c r="N17" s="315"/>
      <c r="O17" s="315"/>
      <c r="P17" s="315"/>
      <c r="Q17" s="315"/>
      <c r="R17" s="315"/>
      <c r="S17" s="315"/>
      <c r="T17" s="315"/>
      <c r="U17" s="300"/>
    </row>
    <row r="18" spans="1:21" ht="14.5" x14ac:dyDescent="0.35">
      <c r="A18" s="316" t="s">
        <v>71</v>
      </c>
      <c r="B18" s="317"/>
      <c r="C18" s="317"/>
      <c r="D18" s="317"/>
      <c r="E18" s="317"/>
      <c r="F18" s="317"/>
      <c r="G18" s="317"/>
      <c r="H18" s="317"/>
      <c r="I18" s="317"/>
      <c r="J18" s="317"/>
      <c r="K18" s="317"/>
      <c r="L18" s="317"/>
      <c r="M18" s="317"/>
      <c r="N18" s="317"/>
      <c r="O18" s="317"/>
      <c r="P18" s="317"/>
      <c r="Q18" s="317"/>
      <c r="R18" s="317"/>
      <c r="S18" s="317"/>
      <c r="T18" s="317"/>
      <c r="U18" s="318"/>
    </row>
    <row r="19" spans="1:21" ht="18.75" customHeight="1" x14ac:dyDescent="0.35">
      <c r="A19" s="324" t="s">
        <v>72</v>
      </c>
      <c r="B19" s="320"/>
      <c r="C19" s="320"/>
      <c r="D19" s="320"/>
      <c r="E19" s="320"/>
      <c r="F19" s="320"/>
      <c r="G19" s="320"/>
      <c r="H19" s="320"/>
      <c r="I19" s="320"/>
      <c r="J19" s="320"/>
      <c r="K19" s="320"/>
      <c r="L19" s="320"/>
      <c r="M19" s="320"/>
      <c r="N19" s="320"/>
      <c r="O19" s="320"/>
      <c r="P19" s="320"/>
      <c r="Q19" s="320"/>
      <c r="R19" s="320"/>
      <c r="S19" s="320"/>
      <c r="T19" s="320"/>
      <c r="U19" s="321"/>
    </row>
    <row r="20" spans="1:21" ht="14.5" x14ac:dyDescent="0.35">
      <c r="A20" s="325" t="s">
        <v>509</v>
      </c>
      <c r="B20" s="303"/>
      <c r="C20" s="303"/>
      <c r="D20" s="303"/>
      <c r="E20" s="303"/>
      <c r="F20" s="303"/>
      <c r="G20" s="303"/>
      <c r="H20" s="303"/>
      <c r="I20" s="303"/>
      <c r="J20" s="303"/>
      <c r="K20" s="303"/>
      <c r="L20" s="303"/>
      <c r="M20" s="303"/>
      <c r="N20" s="303"/>
      <c r="O20" s="303"/>
      <c r="P20" s="303"/>
      <c r="Q20" s="303"/>
      <c r="R20" s="303"/>
      <c r="S20" s="303"/>
      <c r="T20" s="303"/>
      <c r="U20" s="298"/>
    </row>
    <row r="21" spans="1:21" ht="15.75" customHeight="1" x14ac:dyDescent="0.35">
      <c r="A21" s="304"/>
      <c r="B21" s="303"/>
      <c r="C21" s="303"/>
      <c r="D21" s="303"/>
      <c r="E21" s="303"/>
      <c r="F21" s="303"/>
      <c r="G21" s="303"/>
      <c r="H21" s="303"/>
      <c r="I21" s="303"/>
      <c r="J21" s="303"/>
      <c r="K21" s="303"/>
      <c r="L21" s="303"/>
      <c r="M21" s="303"/>
      <c r="N21" s="303"/>
      <c r="O21" s="303"/>
      <c r="P21" s="303"/>
      <c r="Q21" s="303"/>
      <c r="R21" s="303"/>
      <c r="S21" s="303"/>
      <c r="T21" s="303"/>
      <c r="U21" s="298"/>
    </row>
    <row r="22" spans="1:21" ht="15.75" customHeight="1" x14ac:dyDescent="0.35">
      <c r="A22" s="304"/>
      <c r="B22" s="303"/>
      <c r="C22" s="303"/>
      <c r="D22" s="303"/>
      <c r="E22" s="303"/>
      <c r="F22" s="303"/>
      <c r="G22" s="303"/>
      <c r="H22" s="303"/>
      <c r="I22" s="303"/>
      <c r="J22" s="303"/>
      <c r="K22" s="303"/>
      <c r="L22" s="303"/>
      <c r="M22" s="303"/>
      <c r="N22" s="303"/>
      <c r="O22" s="303"/>
      <c r="P22" s="303"/>
      <c r="Q22" s="303"/>
      <c r="R22" s="303"/>
      <c r="S22" s="303"/>
      <c r="T22" s="303"/>
      <c r="U22" s="298"/>
    </row>
    <row r="23" spans="1:21" ht="15.75" customHeight="1" x14ac:dyDescent="0.35">
      <c r="A23" s="304"/>
      <c r="B23" s="303"/>
      <c r="C23" s="303"/>
      <c r="D23" s="303"/>
      <c r="E23" s="303"/>
      <c r="F23" s="303"/>
      <c r="G23" s="303"/>
      <c r="H23" s="303"/>
      <c r="I23" s="303"/>
      <c r="J23" s="303"/>
      <c r="K23" s="303"/>
      <c r="L23" s="303"/>
      <c r="M23" s="303"/>
      <c r="N23" s="303"/>
      <c r="O23" s="303"/>
      <c r="P23" s="303"/>
      <c r="Q23" s="303"/>
      <c r="R23" s="303"/>
      <c r="S23" s="303"/>
      <c r="T23" s="303"/>
      <c r="U23" s="298"/>
    </row>
    <row r="24" spans="1:21" ht="15.75" customHeight="1" x14ac:dyDescent="0.35">
      <c r="A24" s="304"/>
      <c r="B24" s="303"/>
      <c r="C24" s="303"/>
      <c r="D24" s="303"/>
      <c r="E24" s="303"/>
      <c r="F24" s="303"/>
      <c r="G24" s="303"/>
      <c r="H24" s="303"/>
      <c r="I24" s="303"/>
      <c r="J24" s="303"/>
      <c r="K24" s="303"/>
      <c r="L24" s="303"/>
      <c r="M24" s="303"/>
      <c r="N24" s="303"/>
      <c r="O24" s="303"/>
      <c r="P24" s="303"/>
      <c r="Q24" s="303"/>
      <c r="R24" s="303"/>
      <c r="S24" s="303"/>
      <c r="T24" s="303"/>
      <c r="U24" s="298"/>
    </row>
    <row r="25" spans="1:21" ht="15.75" customHeight="1" x14ac:dyDescent="0.35">
      <c r="A25" s="304"/>
      <c r="B25" s="303"/>
      <c r="C25" s="303"/>
      <c r="D25" s="303"/>
      <c r="E25" s="303"/>
      <c r="F25" s="303"/>
      <c r="G25" s="303"/>
      <c r="H25" s="303"/>
      <c r="I25" s="303"/>
      <c r="J25" s="303"/>
      <c r="K25" s="303"/>
      <c r="L25" s="303"/>
      <c r="M25" s="303"/>
      <c r="N25" s="303"/>
      <c r="O25" s="303"/>
      <c r="P25" s="303"/>
      <c r="Q25" s="303"/>
      <c r="R25" s="303"/>
      <c r="S25" s="303"/>
      <c r="T25" s="303"/>
      <c r="U25" s="298"/>
    </row>
    <row r="26" spans="1:21" ht="15.75" customHeight="1" x14ac:dyDescent="0.35">
      <c r="A26" s="304"/>
      <c r="B26" s="303"/>
      <c r="C26" s="303"/>
      <c r="D26" s="303"/>
      <c r="E26" s="303"/>
      <c r="F26" s="303"/>
      <c r="G26" s="303"/>
      <c r="H26" s="303"/>
      <c r="I26" s="303"/>
      <c r="J26" s="303"/>
      <c r="K26" s="303"/>
      <c r="L26" s="303"/>
      <c r="M26" s="303"/>
      <c r="N26" s="303"/>
      <c r="O26" s="303"/>
      <c r="P26" s="303"/>
      <c r="Q26" s="303"/>
      <c r="R26" s="303"/>
      <c r="S26" s="303"/>
      <c r="T26" s="303"/>
      <c r="U26" s="298"/>
    </row>
    <row r="27" spans="1:21" ht="15.75" customHeight="1" x14ac:dyDescent="0.35">
      <c r="A27" s="304"/>
      <c r="B27" s="303"/>
      <c r="C27" s="303"/>
      <c r="D27" s="303"/>
      <c r="E27" s="303"/>
      <c r="F27" s="303"/>
      <c r="G27" s="303"/>
      <c r="H27" s="303"/>
      <c r="I27" s="303"/>
      <c r="J27" s="303"/>
      <c r="K27" s="303"/>
      <c r="L27" s="303"/>
      <c r="M27" s="303"/>
      <c r="N27" s="303"/>
      <c r="O27" s="303"/>
      <c r="P27" s="303"/>
      <c r="Q27" s="303"/>
      <c r="R27" s="303"/>
      <c r="S27" s="303"/>
      <c r="T27" s="303"/>
      <c r="U27" s="298"/>
    </row>
    <row r="28" spans="1:21" ht="15.75" customHeight="1" x14ac:dyDescent="0.35">
      <c r="A28" s="304"/>
      <c r="B28" s="303"/>
      <c r="C28" s="303"/>
      <c r="D28" s="303"/>
      <c r="E28" s="303"/>
      <c r="F28" s="303"/>
      <c r="G28" s="303"/>
      <c r="H28" s="303"/>
      <c r="I28" s="303"/>
      <c r="J28" s="303"/>
      <c r="K28" s="303"/>
      <c r="L28" s="303"/>
      <c r="M28" s="303"/>
      <c r="N28" s="303"/>
      <c r="O28" s="303"/>
      <c r="P28" s="303"/>
      <c r="Q28" s="303"/>
      <c r="R28" s="303"/>
      <c r="S28" s="303"/>
      <c r="T28" s="303"/>
      <c r="U28" s="298"/>
    </row>
    <row r="29" spans="1:21" ht="15.75" customHeight="1" x14ac:dyDescent="0.35">
      <c r="A29" s="304"/>
      <c r="B29" s="303"/>
      <c r="C29" s="303"/>
      <c r="D29" s="303"/>
      <c r="E29" s="303"/>
      <c r="F29" s="303"/>
      <c r="G29" s="303"/>
      <c r="H29" s="303"/>
      <c r="I29" s="303"/>
      <c r="J29" s="303"/>
      <c r="K29" s="303"/>
      <c r="L29" s="303"/>
      <c r="M29" s="303"/>
      <c r="N29" s="303"/>
      <c r="O29" s="303"/>
      <c r="P29" s="303"/>
      <c r="Q29" s="303"/>
      <c r="R29" s="303"/>
      <c r="S29" s="303"/>
      <c r="T29" s="303"/>
      <c r="U29" s="298"/>
    </row>
    <row r="30" spans="1:21" ht="15.75" customHeight="1" x14ac:dyDescent="0.35">
      <c r="A30" s="304"/>
      <c r="B30" s="303"/>
      <c r="C30" s="303"/>
      <c r="D30" s="303"/>
      <c r="E30" s="303"/>
      <c r="F30" s="303"/>
      <c r="G30" s="303"/>
      <c r="H30" s="303"/>
      <c r="I30" s="303"/>
      <c r="J30" s="303"/>
      <c r="K30" s="303"/>
      <c r="L30" s="303"/>
      <c r="M30" s="303"/>
      <c r="N30" s="303"/>
      <c r="O30" s="303"/>
      <c r="P30" s="303"/>
      <c r="Q30" s="303"/>
      <c r="R30" s="303"/>
      <c r="S30" s="303"/>
      <c r="T30" s="303"/>
      <c r="U30" s="298"/>
    </row>
    <row r="31" spans="1:21" ht="15.75" customHeight="1" x14ac:dyDescent="0.35">
      <c r="A31" s="304"/>
      <c r="B31" s="303"/>
      <c r="C31" s="303"/>
      <c r="D31" s="303"/>
      <c r="E31" s="303"/>
      <c r="F31" s="303"/>
      <c r="G31" s="303"/>
      <c r="H31" s="303"/>
      <c r="I31" s="303"/>
      <c r="J31" s="303"/>
      <c r="K31" s="303"/>
      <c r="L31" s="303"/>
      <c r="M31" s="303"/>
      <c r="N31" s="303"/>
      <c r="O31" s="303"/>
      <c r="P31" s="303"/>
      <c r="Q31" s="303"/>
      <c r="R31" s="303"/>
      <c r="S31" s="303"/>
      <c r="T31" s="303"/>
      <c r="U31" s="298"/>
    </row>
    <row r="32" spans="1:21" ht="15.75" customHeight="1" x14ac:dyDescent="0.35">
      <c r="A32" s="314"/>
      <c r="B32" s="315"/>
      <c r="C32" s="315"/>
      <c r="D32" s="315"/>
      <c r="E32" s="315"/>
      <c r="F32" s="315"/>
      <c r="G32" s="315"/>
      <c r="H32" s="315"/>
      <c r="I32" s="315"/>
      <c r="J32" s="315"/>
      <c r="K32" s="315"/>
      <c r="L32" s="315"/>
      <c r="M32" s="315"/>
      <c r="N32" s="315"/>
      <c r="O32" s="315"/>
      <c r="P32" s="315"/>
      <c r="Q32" s="315"/>
      <c r="R32" s="315"/>
      <c r="S32" s="315"/>
      <c r="T32" s="315"/>
      <c r="U32" s="300"/>
    </row>
    <row r="33" spans="1:21" ht="15.75" customHeight="1" x14ac:dyDescent="0.35">
      <c r="A33" s="316" t="s">
        <v>73</v>
      </c>
      <c r="B33" s="317"/>
      <c r="C33" s="317"/>
      <c r="D33" s="317"/>
      <c r="E33" s="317"/>
      <c r="F33" s="317"/>
      <c r="G33" s="317"/>
      <c r="H33" s="317"/>
      <c r="I33" s="317"/>
      <c r="J33" s="317"/>
      <c r="K33" s="317"/>
      <c r="L33" s="317"/>
      <c r="M33" s="317"/>
      <c r="N33" s="317"/>
      <c r="O33" s="317"/>
      <c r="P33" s="317"/>
      <c r="Q33" s="317"/>
      <c r="R33" s="317"/>
      <c r="S33" s="317"/>
      <c r="T33" s="317"/>
      <c r="U33" s="318"/>
    </row>
    <row r="34" spans="1:21" ht="13.5" customHeight="1" x14ac:dyDescent="0.35">
      <c r="A34" s="324"/>
      <c r="B34" s="320"/>
      <c r="C34" s="320"/>
      <c r="D34" s="320"/>
      <c r="E34" s="320"/>
      <c r="F34" s="320"/>
      <c r="G34" s="320"/>
      <c r="H34" s="320"/>
      <c r="I34" s="320"/>
      <c r="J34" s="320"/>
      <c r="K34" s="320"/>
      <c r="L34" s="320"/>
      <c r="M34" s="320"/>
      <c r="N34" s="320"/>
      <c r="O34" s="320"/>
      <c r="P34" s="320"/>
      <c r="Q34" s="320"/>
      <c r="R34" s="320"/>
      <c r="S34" s="320"/>
      <c r="T34" s="320"/>
      <c r="U34" s="321"/>
    </row>
    <row r="35" spans="1:21" ht="35.25" customHeight="1" x14ac:dyDescent="0.35">
      <c r="A35" s="341" t="s">
        <v>74</v>
      </c>
      <c r="B35" s="338"/>
      <c r="C35" s="337" t="s">
        <v>75</v>
      </c>
      <c r="D35" s="338"/>
      <c r="E35" s="337" t="s">
        <v>76</v>
      </c>
      <c r="F35" s="338"/>
      <c r="G35" s="337" t="s">
        <v>77</v>
      </c>
      <c r="H35" s="338"/>
      <c r="I35" s="337" t="s">
        <v>78</v>
      </c>
      <c r="J35" s="338"/>
      <c r="K35" s="337" t="s">
        <v>79</v>
      </c>
      <c r="L35" s="338"/>
      <c r="M35" s="337" t="s">
        <v>80</v>
      </c>
      <c r="N35" s="338"/>
      <c r="O35" s="337" t="s">
        <v>81</v>
      </c>
      <c r="P35" s="338"/>
      <c r="Q35" s="337" t="s">
        <v>82</v>
      </c>
      <c r="R35" s="307"/>
      <c r="S35" s="35" t="s">
        <v>83</v>
      </c>
      <c r="T35" s="35" t="s">
        <v>84</v>
      </c>
      <c r="U35" s="36" t="s">
        <v>85</v>
      </c>
    </row>
    <row r="36" spans="1:21" ht="15.75" customHeight="1" x14ac:dyDescent="0.35">
      <c r="A36" s="328" t="s">
        <v>86</v>
      </c>
      <c r="B36" s="327"/>
      <c r="C36" s="326" t="s">
        <v>87</v>
      </c>
      <c r="D36" s="327"/>
      <c r="E36" s="326" t="s">
        <v>88</v>
      </c>
      <c r="F36" s="327"/>
      <c r="G36" s="326" t="s">
        <v>89</v>
      </c>
      <c r="H36" s="327"/>
      <c r="I36" s="326" t="s">
        <v>90</v>
      </c>
      <c r="J36" s="327"/>
      <c r="K36" s="326" t="s">
        <v>506</v>
      </c>
      <c r="L36" s="327"/>
      <c r="M36" s="339" t="s">
        <v>507</v>
      </c>
      <c r="N36" s="340"/>
      <c r="O36" s="326" t="s">
        <v>508</v>
      </c>
      <c r="P36" s="327"/>
      <c r="Q36" s="326" t="s">
        <v>91</v>
      </c>
      <c r="R36" s="303"/>
      <c r="S36" s="93" t="s">
        <v>205</v>
      </c>
      <c r="T36" s="93" t="s">
        <v>244</v>
      </c>
      <c r="U36" s="38" t="s">
        <v>92</v>
      </c>
    </row>
    <row r="37" spans="1:21" ht="15.75" customHeight="1" x14ac:dyDescent="0.35">
      <c r="A37" s="328" t="s">
        <v>93</v>
      </c>
      <c r="B37" s="327"/>
      <c r="C37" s="326" t="s">
        <v>94</v>
      </c>
      <c r="D37" s="327"/>
      <c r="E37" s="326" t="s">
        <v>95</v>
      </c>
      <c r="F37" s="327"/>
      <c r="G37" s="326"/>
      <c r="H37" s="327"/>
      <c r="I37" s="326" t="s">
        <v>96</v>
      </c>
      <c r="J37" s="327"/>
      <c r="K37" s="326"/>
      <c r="L37" s="327"/>
      <c r="M37" s="326" t="s">
        <v>24</v>
      </c>
      <c r="N37" s="327"/>
      <c r="O37" s="326" t="s">
        <v>508</v>
      </c>
      <c r="P37" s="327"/>
      <c r="Q37" s="326" t="s">
        <v>97</v>
      </c>
      <c r="R37" s="303"/>
      <c r="S37" s="93" t="s">
        <v>205</v>
      </c>
      <c r="T37" s="93" t="s">
        <v>244</v>
      </c>
      <c r="U37" s="38" t="s">
        <v>98</v>
      </c>
    </row>
    <row r="38" spans="1:21" ht="15.75" customHeight="1" x14ac:dyDescent="0.35">
      <c r="A38" s="328" t="s">
        <v>99</v>
      </c>
      <c r="B38" s="327"/>
      <c r="C38" s="326" t="s">
        <v>100</v>
      </c>
      <c r="D38" s="327"/>
      <c r="E38" s="326" t="s">
        <v>101</v>
      </c>
      <c r="F38" s="327"/>
      <c r="G38" s="326"/>
      <c r="H38" s="327"/>
      <c r="I38" s="326" t="s">
        <v>102</v>
      </c>
      <c r="J38" s="327"/>
      <c r="K38" s="326"/>
      <c r="L38" s="327"/>
      <c r="M38" s="326"/>
      <c r="N38" s="327"/>
      <c r="O38" s="326" t="s">
        <v>508</v>
      </c>
      <c r="P38" s="327"/>
      <c r="Q38" s="326" t="s">
        <v>97</v>
      </c>
      <c r="R38" s="303"/>
      <c r="S38" s="93" t="s">
        <v>205</v>
      </c>
      <c r="T38" s="93" t="s">
        <v>244</v>
      </c>
      <c r="U38" s="39"/>
    </row>
    <row r="39" spans="1:21" ht="15.75" customHeight="1" x14ac:dyDescent="0.35">
      <c r="A39" s="328" t="s">
        <v>93</v>
      </c>
      <c r="B39" s="327"/>
      <c r="C39" s="326" t="s">
        <v>103</v>
      </c>
      <c r="D39" s="327"/>
      <c r="E39" s="326" t="s">
        <v>101</v>
      </c>
      <c r="F39" s="327"/>
      <c r="G39" s="326"/>
      <c r="H39" s="327"/>
      <c r="I39" s="326" t="s">
        <v>104</v>
      </c>
      <c r="J39" s="327"/>
      <c r="K39" s="326"/>
      <c r="L39" s="327"/>
      <c r="M39" s="326"/>
      <c r="N39" s="327"/>
      <c r="O39" s="326" t="s">
        <v>508</v>
      </c>
      <c r="P39" s="327"/>
      <c r="Q39" s="326" t="s">
        <v>105</v>
      </c>
      <c r="R39" s="303"/>
      <c r="S39" s="93" t="s">
        <v>205</v>
      </c>
      <c r="T39" s="93" t="s">
        <v>244</v>
      </c>
      <c r="U39" s="39"/>
    </row>
    <row r="40" spans="1:21" ht="15.75" customHeight="1" x14ac:dyDescent="0.35">
      <c r="A40" s="328" t="s">
        <v>106</v>
      </c>
      <c r="B40" s="327"/>
      <c r="C40" s="326" t="s">
        <v>107</v>
      </c>
      <c r="D40" s="327"/>
      <c r="E40" s="326" t="s">
        <v>101</v>
      </c>
      <c r="F40" s="327"/>
      <c r="G40" s="326"/>
      <c r="H40" s="327"/>
      <c r="I40" s="326" t="s">
        <v>108</v>
      </c>
      <c r="J40" s="327"/>
      <c r="K40" s="326"/>
      <c r="L40" s="327"/>
      <c r="O40" s="326" t="s">
        <v>508</v>
      </c>
      <c r="P40" s="327"/>
      <c r="Q40" s="326"/>
      <c r="R40" s="303"/>
      <c r="S40" s="93" t="s">
        <v>205</v>
      </c>
      <c r="T40" s="93" t="s">
        <v>244</v>
      </c>
      <c r="U40" s="39"/>
    </row>
    <row r="41" spans="1:21" ht="15.75" customHeight="1" x14ac:dyDescent="0.35">
      <c r="A41" s="328"/>
      <c r="B41" s="327"/>
      <c r="C41" s="326"/>
      <c r="D41" s="327"/>
      <c r="E41" s="326"/>
      <c r="F41" s="327"/>
      <c r="G41" s="326"/>
      <c r="H41" s="327"/>
      <c r="I41" s="326"/>
      <c r="J41" s="327"/>
      <c r="K41" s="326"/>
      <c r="L41" s="327"/>
      <c r="M41" s="326"/>
      <c r="N41" s="327"/>
      <c r="O41" s="326"/>
      <c r="P41" s="327"/>
      <c r="Q41" s="326"/>
      <c r="R41" s="303"/>
      <c r="S41" s="37"/>
      <c r="T41" s="37"/>
      <c r="U41" s="39"/>
    </row>
    <row r="42" spans="1:21" ht="15.75" customHeight="1" x14ac:dyDescent="0.35">
      <c r="A42" s="328"/>
      <c r="B42" s="327"/>
      <c r="C42" s="326"/>
      <c r="D42" s="327"/>
      <c r="E42" s="326"/>
      <c r="F42" s="327"/>
      <c r="G42" s="326"/>
      <c r="H42" s="327"/>
      <c r="I42" s="326"/>
      <c r="J42" s="327"/>
      <c r="K42" s="326"/>
      <c r="L42" s="327"/>
      <c r="M42" s="326"/>
      <c r="N42" s="327"/>
      <c r="O42" s="326"/>
      <c r="P42" s="327"/>
      <c r="Q42" s="326"/>
      <c r="R42" s="303"/>
      <c r="S42" s="37"/>
      <c r="T42" s="37"/>
      <c r="U42" s="39"/>
    </row>
    <row r="43" spans="1:21" ht="15.75" customHeight="1" x14ac:dyDescent="0.35">
      <c r="A43" s="328"/>
      <c r="B43" s="327"/>
      <c r="C43" s="326"/>
      <c r="D43" s="327"/>
      <c r="E43" s="326"/>
      <c r="F43" s="327"/>
      <c r="G43" s="326"/>
      <c r="H43" s="327"/>
      <c r="I43" s="326"/>
      <c r="J43" s="327"/>
      <c r="K43" s="326"/>
      <c r="L43" s="327"/>
      <c r="M43" s="326"/>
      <c r="N43" s="327"/>
      <c r="O43" s="326"/>
      <c r="P43" s="327"/>
      <c r="Q43" s="326"/>
      <c r="R43" s="303"/>
      <c r="S43" s="37"/>
      <c r="T43" s="37"/>
      <c r="U43" s="39"/>
    </row>
    <row r="44" spans="1:21" ht="15.75" customHeight="1" x14ac:dyDescent="0.35">
      <c r="A44" s="332"/>
      <c r="B44" s="330"/>
      <c r="C44" s="329"/>
      <c r="D44" s="330"/>
      <c r="E44" s="329"/>
      <c r="F44" s="330"/>
      <c r="G44" s="329"/>
      <c r="H44" s="330"/>
      <c r="I44" s="329"/>
      <c r="J44" s="330"/>
      <c r="K44" s="329"/>
      <c r="L44" s="330"/>
      <c r="M44" s="329"/>
      <c r="N44" s="330"/>
      <c r="O44" s="329"/>
      <c r="P44" s="330"/>
      <c r="Q44" s="329"/>
      <c r="R44" s="331"/>
      <c r="S44" s="40"/>
      <c r="T44" s="40"/>
      <c r="U44" s="41"/>
    </row>
    <row r="45" spans="1:21" ht="15.75" customHeight="1" x14ac:dyDescent="0.35"/>
    <row r="46" spans="1:21" ht="54.75" customHeight="1" x14ac:dyDescent="0.35">
      <c r="A46" s="333" t="s">
        <v>109</v>
      </c>
      <c r="B46" s="334"/>
    </row>
    <row r="47" spans="1:21" ht="15.75" customHeight="1" x14ac:dyDescent="0.35"/>
    <row r="48" spans="1:21"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00">
    <mergeCell ref="M37:N37"/>
    <mergeCell ref="O37:P37"/>
    <mergeCell ref="Q37:R37"/>
    <mergeCell ref="A36:B36"/>
    <mergeCell ref="A37:B37"/>
    <mergeCell ref="C37:D37"/>
    <mergeCell ref="E37:F37"/>
    <mergeCell ref="G37:H37"/>
    <mergeCell ref="I37:J37"/>
    <mergeCell ref="K37:L37"/>
    <mergeCell ref="C36:D36"/>
    <mergeCell ref="E36:F36"/>
    <mergeCell ref="G36:H36"/>
    <mergeCell ref="I36:J36"/>
    <mergeCell ref="K36:L36"/>
    <mergeCell ref="A35:B35"/>
    <mergeCell ref="C35:D35"/>
    <mergeCell ref="E35:F35"/>
    <mergeCell ref="G35:H35"/>
    <mergeCell ref="Q35:R35"/>
    <mergeCell ref="I35:J35"/>
    <mergeCell ref="K35:L35"/>
    <mergeCell ref="A46:B46"/>
    <mergeCell ref="A1:U1"/>
    <mergeCell ref="A2:E2"/>
    <mergeCell ref="A3:U3"/>
    <mergeCell ref="A4:U4"/>
    <mergeCell ref="A5:U17"/>
    <mergeCell ref="A18:U18"/>
    <mergeCell ref="A19:U19"/>
    <mergeCell ref="M35:N35"/>
    <mergeCell ref="O35:P35"/>
    <mergeCell ref="M36:N36"/>
    <mergeCell ref="O36:P36"/>
    <mergeCell ref="Q36:R36"/>
    <mergeCell ref="A20:U32"/>
    <mergeCell ref="A33:U33"/>
    <mergeCell ref="A34:U34"/>
    <mergeCell ref="O44:P44"/>
    <mergeCell ref="Q44:R44"/>
    <mergeCell ref="A44:B44"/>
    <mergeCell ref="C44:D44"/>
    <mergeCell ref="E44:F44"/>
    <mergeCell ref="G44:H44"/>
    <mergeCell ref="I44:J44"/>
    <mergeCell ref="K44:L44"/>
    <mergeCell ref="M44:N44"/>
    <mergeCell ref="O43:P43"/>
    <mergeCell ref="Q43:R43"/>
    <mergeCell ref="A43:B43"/>
    <mergeCell ref="C43:D43"/>
    <mergeCell ref="E43:F43"/>
    <mergeCell ref="G43:H43"/>
    <mergeCell ref="I43:J43"/>
    <mergeCell ref="K43:L43"/>
    <mergeCell ref="M43:N43"/>
    <mergeCell ref="M42:N42"/>
    <mergeCell ref="O42:P42"/>
    <mergeCell ref="Q42:R42"/>
    <mergeCell ref="A41:B41"/>
    <mergeCell ref="A42:B42"/>
    <mergeCell ref="C42:D42"/>
    <mergeCell ref="E42:F42"/>
    <mergeCell ref="G42:H42"/>
    <mergeCell ref="I42:J42"/>
    <mergeCell ref="K42:L42"/>
    <mergeCell ref="M41:N41"/>
    <mergeCell ref="O41:P41"/>
    <mergeCell ref="O40:P40"/>
    <mergeCell ref="Q40:R40"/>
    <mergeCell ref="A40:B40"/>
    <mergeCell ref="C41:D41"/>
    <mergeCell ref="E41:F41"/>
    <mergeCell ref="G41:H41"/>
    <mergeCell ref="I41:J41"/>
    <mergeCell ref="K41:L41"/>
    <mergeCell ref="Q41:R41"/>
    <mergeCell ref="C40:D40"/>
    <mergeCell ref="E40:F40"/>
    <mergeCell ref="G40:H40"/>
    <mergeCell ref="I40:J40"/>
    <mergeCell ref="K40:L40"/>
    <mergeCell ref="O39:P39"/>
    <mergeCell ref="Q39:R39"/>
    <mergeCell ref="A39:B39"/>
    <mergeCell ref="C39:D39"/>
    <mergeCell ref="E39:F39"/>
    <mergeCell ref="G39:H39"/>
    <mergeCell ref="I39:J39"/>
    <mergeCell ref="K39:L39"/>
    <mergeCell ref="M39:N39"/>
    <mergeCell ref="O38:P38"/>
    <mergeCell ref="Q38:R38"/>
    <mergeCell ref="A38:B38"/>
    <mergeCell ref="C38:D38"/>
    <mergeCell ref="E38:F38"/>
    <mergeCell ref="G38:H38"/>
    <mergeCell ref="I38:J38"/>
    <mergeCell ref="K38:L38"/>
    <mergeCell ref="M38:N38"/>
  </mergeCells>
  <hyperlinks>
    <hyperlink ref="U36" r:id="rId1" xr:uid="{00000000-0004-0000-0300-000000000000}"/>
    <hyperlink ref="U37" r:id="rId2" xr:uid="{00000000-0004-0000-0300-000001000000}"/>
  </hyperlink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E75B5"/>
  </sheetPr>
  <dimension ref="A1:L997"/>
  <sheetViews>
    <sheetView topLeftCell="E10" workbookViewId="0">
      <selection activeCell="L25" sqref="L25"/>
    </sheetView>
  </sheetViews>
  <sheetFormatPr baseColWidth="10" defaultColWidth="14.453125" defaultRowHeight="15" customHeight="1" x14ac:dyDescent="0.35"/>
  <cols>
    <col min="1" max="1" width="25.81640625" customWidth="1"/>
    <col min="2" max="2" width="16.26953125" customWidth="1"/>
    <col min="3" max="3" width="25.453125" customWidth="1"/>
    <col min="4" max="4" width="28.7265625" customWidth="1"/>
    <col min="5" max="5" width="17.7265625" style="113" customWidth="1"/>
    <col min="6" max="6" width="10.7265625" customWidth="1"/>
    <col min="7" max="7" width="30.1796875" customWidth="1"/>
    <col min="8" max="8" width="22" customWidth="1"/>
    <col min="9" max="9" width="21" customWidth="1"/>
    <col min="10" max="10" width="18.453125" customWidth="1"/>
    <col min="11" max="11" width="17.81640625" style="113" customWidth="1"/>
    <col min="12" max="12" width="24.54296875" customWidth="1"/>
    <col min="13" max="26" width="10.7265625" customWidth="1"/>
  </cols>
  <sheetData>
    <row r="1" spans="1:12" ht="24.75" customHeight="1" x14ac:dyDescent="0.35">
      <c r="A1" s="342" t="s">
        <v>110</v>
      </c>
      <c r="B1" s="323"/>
      <c r="C1" s="323"/>
      <c r="D1" s="323"/>
      <c r="E1" s="323"/>
      <c r="F1" s="323"/>
      <c r="G1" s="323"/>
      <c r="H1" s="323"/>
      <c r="I1" s="323"/>
      <c r="J1" s="323"/>
      <c r="K1" s="323"/>
      <c r="L1" s="294"/>
    </row>
    <row r="2" spans="1:12" ht="24.75" customHeight="1" x14ac:dyDescent="0.35">
      <c r="A2" s="343" t="s">
        <v>111</v>
      </c>
      <c r="B2" s="320"/>
      <c r="C2" s="320"/>
      <c r="D2" s="320"/>
      <c r="E2" s="321"/>
      <c r="F2" s="42"/>
      <c r="G2" s="344" t="s">
        <v>112</v>
      </c>
      <c r="H2" s="345"/>
      <c r="I2" s="345"/>
      <c r="J2" s="345"/>
      <c r="K2" s="345"/>
      <c r="L2" s="310"/>
    </row>
    <row r="3" spans="1:12" ht="36.75" customHeight="1" x14ac:dyDescent="0.35">
      <c r="A3" s="43" t="s">
        <v>113</v>
      </c>
      <c r="B3" s="43" t="s">
        <v>114</v>
      </c>
      <c r="C3" s="44" t="s">
        <v>115</v>
      </c>
      <c r="D3" s="45" t="s">
        <v>116</v>
      </c>
      <c r="E3" s="115" t="s">
        <v>117</v>
      </c>
      <c r="F3" s="46"/>
      <c r="G3" s="43" t="s">
        <v>113</v>
      </c>
      <c r="H3" s="43" t="s">
        <v>118</v>
      </c>
      <c r="I3" s="47" t="s">
        <v>119</v>
      </c>
      <c r="J3" s="48" t="s">
        <v>116</v>
      </c>
      <c r="K3" s="109" t="s">
        <v>117</v>
      </c>
      <c r="L3" s="49" t="s">
        <v>120</v>
      </c>
    </row>
    <row r="4" spans="1:12" ht="29" x14ac:dyDescent="0.35">
      <c r="A4" s="50" t="s">
        <v>121</v>
      </c>
      <c r="B4" s="51" t="s">
        <v>122</v>
      </c>
      <c r="C4" s="51" t="s">
        <v>123</v>
      </c>
      <c r="D4" s="52" t="s">
        <v>124</v>
      </c>
      <c r="E4" s="116">
        <v>180</v>
      </c>
      <c r="G4" s="50" t="s">
        <v>125</v>
      </c>
      <c r="H4" s="51" t="s">
        <v>126</v>
      </c>
      <c r="I4" s="51" t="s">
        <v>127</v>
      </c>
      <c r="J4" s="52" t="s">
        <v>128</v>
      </c>
      <c r="K4" s="110">
        <v>51</v>
      </c>
      <c r="L4" s="53" t="s">
        <v>129</v>
      </c>
    </row>
    <row r="5" spans="1:12" ht="43.5" x14ac:dyDescent="0.35">
      <c r="A5" s="54" t="s">
        <v>130</v>
      </c>
      <c r="B5" s="55" t="s">
        <v>122</v>
      </c>
      <c r="C5" s="55" t="s">
        <v>123</v>
      </c>
      <c r="D5" s="56" t="s">
        <v>131</v>
      </c>
      <c r="E5" s="117">
        <v>50</v>
      </c>
      <c r="G5" s="54" t="s">
        <v>132</v>
      </c>
      <c r="H5" s="55" t="s">
        <v>126</v>
      </c>
      <c r="I5" s="55" t="s">
        <v>127</v>
      </c>
      <c r="J5" s="56" t="s">
        <v>133</v>
      </c>
      <c r="K5" s="111">
        <v>30</v>
      </c>
      <c r="L5" s="53" t="s">
        <v>134</v>
      </c>
    </row>
    <row r="6" spans="1:12" ht="29" x14ac:dyDescent="0.35">
      <c r="A6" s="54" t="s">
        <v>135</v>
      </c>
      <c r="B6" s="55" t="s">
        <v>122</v>
      </c>
      <c r="C6" s="55" t="s">
        <v>123</v>
      </c>
      <c r="D6" s="56" t="s">
        <v>136</v>
      </c>
      <c r="E6" s="117">
        <v>50</v>
      </c>
      <c r="G6" s="54" t="s">
        <v>137</v>
      </c>
      <c r="H6" s="55" t="s">
        <v>126</v>
      </c>
      <c r="I6" s="55" t="s">
        <v>127</v>
      </c>
      <c r="J6" s="56" t="s">
        <v>138</v>
      </c>
      <c r="K6" s="111">
        <v>30</v>
      </c>
      <c r="L6" s="53" t="s">
        <v>139</v>
      </c>
    </row>
    <row r="7" spans="1:12" ht="29" x14ac:dyDescent="0.35">
      <c r="A7" s="54" t="s">
        <v>140</v>
      </c>
      <c r="B7" s="55" t="s">
        <v>122</v>
      </c>
      <c r="C7" s="55" t="s">
        <v>123</v>
      </c>
      <c r="D7" s="56" t="s">
        <v>141</v>
      </c>
      <c r="E7" s="117">
        <v>50</v>
      </c>
      <c r="G7" s="54" t="s">
        <v>142</v>
      </c>
      <c r="H7" s="57" t="s">
        <v>126</v>
      </c>
      <c r="I7" s="57" t="s">
        <v>143</v>
      </c>
      <c r="J7" s="58" t="s">
        <v>144</v>
      </c>
      <c r="K7" s="111">
        <v>42</v>
      </c>
      <c r="L7" s="59"/>
    </row>
    <row r="8" spans="1:12" ht="29" x14ac:dyDescent="0.35">
      <c r="A8" s="54" t="s">
        <v>145</v>
      </c>
      <c r="B8" s="55" t="s">
        <v>122</v>
      </c>
      <c r="C8" s="55" t="s">
        <v>123</v>
      </c>
      <c r="D8" s="56" t="s">
        <v>146</v>
      </c>
      <c r="E8" s="117">
        <v>30</v>
      </c>
      <c r="G8" s="54" t="s">
        <v>147</v>
      </c>
      <c r="H8" s="55" t="s">
        <v>126</v>
      </c>
      <c r="I8" s="55" t="s">
        <v>127</v>
      </c>
      <c r="J8" s="56" t="s">
        <v>148</v>
      </c>
      <c r="K8" s="111">
        <v>30</v>
      </c>
      <c r="L8" s="59"/>
    </row>
    <row r="9" spans="1:12" ht="43.5" x14ac:dyDescent="0.35">
      <c r="A9" s="54" t="s">
        <v>149</v>
      </c>
      <c r="B9" s="55" t="s">
        <v>122</v>
      </c>
      <c r="C9" s="55" t="s">
        <v>123</v>
      </c>
      <c r="D9" s="56" t="s">
        <v>150</v>
      </c>
      <c r="E9" s="117">
        <v>30</v>
      </c>
      <c r="G9" s="54" t="s">
        <v>151</v>
      </c>
      <c r="H9" s="55" t="s">
        <v>126</v>
      </c>
      <c r="I9" s="55" t="s">
        <v>127</v>
      </c>
      <c r="J9" s="56" t="s">
        <v>152</v>
      </c>
      <c r="K9" s="111">
        <v>30</v>
      </c>
      <c r="L9" s="53" t="s">
        <v>153</v>
      </c>
    </row>
    <row r="10" spans="1:12" ht="29" x14ac:dyDescent="0.35">
      <c r="A10" s="54" t="s">
        <v>154</v>
      </c>
      <c r="B10" s="57" t="s">
        <v>122</v>
      </c>
      <c r="C10" s="55" t="s">
        <v>123</v>
      </c>
      <c r="D10" s="56" t="s">
        <v>155</v>
      </c>
      <c r="E10" s="117">
        <v>30</v>
      </c>
      <c r="G10" s="54" t="s">
        <v>156</v>
      </c>
      <c r="H10" s="55" t="s">
        <v>126</v>
      </c>
      <c r="I10" s="55" t="s">
        <v>127</v>
      </c>
      <c r="J10" s="56" t="s">
        <v>157</v>
      </c>
      <c r="K10" s="111">
        <v>30</v>
      </c>
      <c r="L10" s="53" t="s">
        <v>153</v>
      </c>
    </row>
    <row r="11" spans="1:12" ht="29" x14ac:dyDescent="0.35">
      <c r="A11" s="54" t="s">
        <v>158</v>
      </c>
      <c r="B11" s="55" t="s">
        <v>122</v>
      </c>
      <c r="C11" s="55" t="s">
        <v>123</v>
      </c>
      <c r="D11" s="56" t="s">
        <v>159</v>
      </c>
      <c r="E11" s="117">
        <v>30</v>
      </c>
      <c r="G11" s="54" t="s">
        <v>160</v>
      </c>
      <c r="H11" s="55" t="s">
        <v>126</v>
      </c>
      <c r="I11" s="55" t="s">
        <v>127</v>
      </c>
      <c r="J11" s="56" t="s">
        <v>161</v>
      </c>
      <c r="K11" s="111">
        <v>30</v>
      </c>
      <c r="L11" s="60" t="s">
        <v>162</v>
      </c>
    </row>
    <row r="12" spans="1:12" ht="14.5" x14ac:dyDescent="0.35">
      <c r="A12" s="54" t="s">
        <v>163</v>
      </c>
      <c r="B12" s="55" t="s">
        <v>122</v>
      </c>
      <c r="C12" s="55" t="s">
        <v>123</v>
      </c>
      <c r="D12" s="56" t="s">
        <v>164</v>
      </c>
      <c r="E12" s="117">
        <v>30</v>
      </c>
      <c r="G12" s="54" t="s">
        <v>165</v>
      </c>
      <c r="H12" s="55" t="s">
        <v>126</v>
      </c>
      <c r="I12" s="55" t="s">
        <v>127</v>
      </c>
      <c r="J12" s="61" t="s">
        <v>166</v>
      </c>
      <c r="K12" s="111">
        <v>30</v>
      </c>
      <c r="L12" s="53" t="s">
        <v>167</v>
      </c>
    </row>
    <row r="13" spans="1:12" ht="29" x14ac:dyDescent="0.35">
      <c r="A13" s="54" t="s">
        <v>168</v>
      </c>
      <c r="B13" s="55" t="s">
        <v>122</v>
      </c>
      <c r="C13" s="55" t="s">
        <v>123</v>
      </c>
      <c r="D13" s="56" t="s">
        <v>169</v>
      </c>
      <c r="E13" s="117">
        <v>45</v>
      </c>
      <c r="G13" s="62" t="s">
        <v>170</v>
      </c>
      <c r="H13" s="55" t="s">
        <v>126</v>
      </c>
      <c r="I13" s="55" t="s">
        <v>143</v>
      </c>
      <c r="J13" s="63" t="s">
        <v>171</v>
      </c>
      <c r="K13" s="112">
        <v>35</v>
      </c>
      <c r="L13" s="53" t="s">
        <v>172</v>
      </c>
    </row>
    <row r="14" spans="1:12" ht="14.5" x14ac:dyDescent="0.35">
      <c r="A14" s="54" t="s">
        <v>173</v>
      </c>
      <c r="B14" s="55" t="s">
        <v>122</v>
      </c>
      <c r="C14" s="55" t="s">
        <v>123</v>
      </c>
      <c r="D14" s="56" t="s">
        <v>174</v>
      </c>
      <c r="E14" s="117">
        <v>45</v>
      </c>
      <c r="G14" s="62" t="s">
        <v>175</v>
      </c>
      <c r="H14" s="55" t="s">
        <v>126</v>
      </c>
      <c r="I14" s="33" t="s">
        <v>176</v>
      </c>
      <c r="J14" s="63" t="s">
        <v>177</v>
      </c>
      <c r="K14" s="112">
        <v>30</v>
      </c>
      <c r="L14" s="59"/>
    </row>
    <row r="15" spans="1:12" ht="14.5" x14ac:dyDescent="0.35">
      <c r="A15" s="54" t="s">
        <v>178</v>
      </c>
      <c r="B15" s="55" t="s">
        <v>122</v>
      </c>
      <c r="C15" s="55" t="s">
        <v>123</v>
      </c>
      <c r="D15" s="56" t="s">
        <v>179</v>
      </c>
      <c r="E15" s="117">
        <v>45</v>
      </c>
      <c r="G15" s="65" t="s">
        <v>180</v>
      </c>
      <c r="H15" s="33" t="s">
        <v>181</v>
      </c>
      <c r="I15" s="64" t="s">
        <v>127</v>
      </c>
      <c r="J15" s="63" t="s">
        <v>182</v>
      </c>
      <c r="K15" s="112">
        <v>30</v>
      </c>
      <c r="L15" s="59"/>
    </row>
    <row r="16" spans="1:12" thickBot="1" x14ac:dyDescent="0.4">
      <c r="A16" s="66" t="s">
        <v>183</v>
      </c>
      <c r="B16" s="67" t="s">
        <v>122</v>
      </c>
      <c r="C16" s="68" t="s">
        <v>184</v>
      </c>
      <c r="D16" s="69" t="s">
        <v>185</v>
      </c>
      <c r="E16" s="118">
        <v>45</v>
      </c>
      <c r="G16" s="65" t="s">
        <v>186</v>
      </c>
      <c r="H16" s="33" t="s">
        <v>181</v>
      </c>
      <c r="I16" s="64" t="s">
        <v>127</v>
      </c>
      <c r="J16" s="64" t="s">
        <v>187</v>
      </c>
      <c r="K16" s="112">
        <v>30</v>
      </c>
      <c r="L16" s="59"/>
    </row>
    <row r="17" spans="1:12" thickBot="1" x14ac:dyDescent="0.4">
      <c r="A17" s="70"/>
      <c r="B17" s="70"/>
      <c r="C17" s="70"/>
      <c r="D17" s="119"/>
      <c r="E17" s="120">
        <f>SUM(E4:E16)</f>
        <v>660</v>
      </c>
      <c r="G17" s="71" t="s">
        <v>188</v>
      </c>
      <c r="H17" s="64" t="s">
        <v>181</v>
      </c>
      <c r="I17" s="64" t="s">
        <v>189</v>
      </c>
      <c r="J17" s="64" t="s">
        <v>190</v>
      </c>
      <c r="K17" s="112">
        <v>30</v>
      </c>
      <c r="L17" s="59"/>
    </row>
    <row r="18" spans="1:12" thickBot="1" x14ac:dyDescent="0.4">
      <c r="A18" s="70"/>
      <c r="B18" s="70"/>
      <c r="C18" s="70"/>
      <c r="D18" s="121" t="s">
        <v>510</v>
      </c>
      <c r="E18" s="122">
        <f>SUM(E17+K21)</f>
        <v>1178</v>
      </c>
      <c r="G18" s="71" t="s">
        <v>191</v>
      </c>
      <c r="H18" s="64" t="s">
        <v>192</v>
      </c>
      <c r="I18" s="64" t="s">
        <v>189</v>
      </c>
      <c r="J18" s="64" t="s">
        <v>193</v>
      </c>
      <c r="K18" s="112">
        <v>30</v>
      </c>
      <c r="L18" s="59"/>
    </row>
    <row r="19" spans="1:12" ht="14.5" x14ac:dyDescent="0.35">
      <c r="A19" s="70"/>
      <c r="B19" s="70"/>
      <c r="C19" s="70"/>
      <c r="D19" s="70"/>
      <c r="E19" s="26"/>
      <c r="G19" s="71" t="s">
        <v>194</v>
      </c>
      <c r="H19" s="64" t="s">
        <v>195</v>
      </c>
      <c r="I19" s="64" t="s">
        <v>189</v>
      </c>
      <c r="J19" s="64" t="s">
        <v>196</v>
      </c>
      <c r="K19" s="112">
        <v>30</v>
      </c>
      <c r="L19" s="59"/>
    </row>
    <row r="20" spans="1:12" ht="14.5" x14ac:dyDescent="0.35">
      <c r="A20" s="70"/>
      <c r="B20" s="70"/>
      <c r="C20" s="70"/>
      <c r="D20" s="70"/>
      <c r="E20" s="26"/>
      <c r="G20" s="65"/>
      <c r="H20" s="33"/>
      <c r="I20" s="64"/>
      <c r="J20" s="33"/>
      <c r="K20" s="112"/>
      <c r="L20" s="59"/>
    </row>
    <row r="21" spans="1:12" ht="15.75" customHeight="1" x14ac:dyDescent="0.35">
      <c r="A21" s="70"/>
      <c r="B21" s="70"/>
      <c r="C21" s="70"/>
      <c r="D21" s="70"/>
      <c r="E21" s="26"/>
      <c r="G21" s="72"/>
      <c r="H21" s="73"/>
      <c r="I21" s="74"/>
      <c r="J21" s="73"/>
      <c r="K21" s="114">
        <f>SUM(K4:K20)</f>
        <v>518</v>
      </c>
      <c r="L21" s="75"/>
    </row>
    <row r="22" spans="1:12" ht="15.75" customHeight="1" x14ac:dyDescent="0.35">
      <c r="A22" s="70"/>
      <c r="B22" s="70"/>
      <c r="C22" s="70"/>
      <c r="D22" s="70"/>
      <c r="E22" s="26"/>
      <c r="G22" s="70"/>
      <c r="H22" s="70"/>
      <c r="I22" s="70"/>
      <c r="J22" s="70"/>
    </row>
    <row r="23" spans="1:12" ht="15.75" customHeight="1" x14ac:dyDescent="0.35">
      <c r="A23" s="70"/>
      <c r="B23" s="70"/>
      <c r="C23" s="70"/>
      <c r="D23" s="70"/>
      <c r="E23" s="26"/>
      <c r="G23" s="70"/>
      <c r="H23" s="70"/>
      <c r="I23" s="70"/>
      <c r="J23" s="70"/>
    </row>
    <row r="24" spans="1:12" ht="15.75" customHeight="1" x14ac:dyDescent="0.35">
      <c r="A24" s="70"/>
      <c r="B24" s="70"/>
      <c r="C24" s="70"/>
      <c r="D24" s="70"/>
      <c r="E24" s="26"/>
      <c r="G24" s="70"/>
      <c r="H24" s="70"/>
      <c r="I24" s="70"/>
      <c r="J24" s="70"/>
    </row>
    <row r="25" spans="1:12" ht="15.75" customHeight="1" x14ac:dyDescent="0.35">
      <c r="A25" s="70"/>
      <c r="B25" s="70"/>
      <c r="C25" s="70"/>
      <c r="D25" s="70"/>
      <c r="E25" s="26"/>
      <c r="G25" s="70"/>
      <c r="H25" s="70"/>
      <c r="I25" s="70"/>
      <c r="J25" s="70"/>
    </row>
    <row r="26" spans="1:12" ht="15.75" customHeight="1" x14ac:dyDescent="0.35">
      <c r="A26" s="70"/>
      <c r="B26" s="70"/>
      <c r="C26" s="70"/>
      <c r="D26" s="70"/>
      <c r="E26" s="26"/>
      <c r="G26" s="70"/>
      <c r="H26" s="70"/>
      <c r="I26" s="70"/>
      <c r="J26" s="70"/>
    </row>
    <row r="27" spans="1:12" ht="15.75" customHeight="1" x14ac:dyDescent="0.35">
      <c r="A27" s="70"/>
      <c r="B27" s="70"/>
      <c r="C27" s="70"/>
      <c r="D27" s="70"/>
      <c r="E27" s="26"/>
      <c r="G27" s="70"/>
      <c r="H27" s="70"/>
      <c r="I27" s="70"/>
      <c r="J27" s="70"/>
    </row>
    <row r="28" spans="1:12" ht="15.75" customHeight="1" x14ac:dyDescent="0.35">
      <c r="A28" s="70"/>
      <c r="B28" s="70"/>
      <c r="C28" s="70"/>
      <c r="D28" s="70"/>
      <c r="E28" s="26"/>
      <c r="G28" s="70"/>
      <c r="H28" s="70"/>
      <c r="I28" s="70"/>
      <c r="J28" s="70"/>
    </row>
    <row r="29" spans="1:12" ht="15.75" customHeight="1" x14ac:dyDescent="0.35">
      <c r="A29" s="70"/>
      <c r="B29" s="70"/>
      <c r="C29" s="70"/>
      <c r="D29" s="70"/>
      <c r="E29" s="26"/>
      <c r="G29" s="70"/>
      <c r="H29" s="70"/>
      <c r="I29" s="70"/>
      <c r="J29" s="70"/>
    </row>
    <row r="30" spans="1:12" ht="15.75" customHeight="1" x14ac:dyDescent="0.35">
      <c r="A30" s="70"/>
      <c r="B30" s="70"/>
      <c r="C30" s="70"/>
      <c r="D30" s="70"/>
      <c r="E30" s="26"/>
      <c r="G30" s="70"/>
      <c r="H30" s="70"/>
      <c r="I30" s="70"/>
      <c r="J30" s="70"/>
    </row>
    <row r="31" spans="1:12" ht="15.75" customHeight="1" x14ac:dyDescent="0.35">
      <c r="A31" s="70"/>
      <c r="B31" s="70"/>
      <c r="C31" s="70"/>
      <c r="D31" s="70"/>
      <c r="E31" s="26"/>
      <c r="G31" s="70"/>
      <c r="H31" s="70"/>
      <c r="I31" s="70"/>
      <c r="J31" s="70"/>
    </row>
    <row r="32" spans="1:12" ht="15.75" customHeight="1" x14ac:dyDescent="0.35">
      <c r="A32" s="70"/>
      <c r="B32" s="70"/>
      <c r="C32" s="70"/>
      <c r="D32" s="70"/>
      <c r="E32" s="26"/>
      <c r="G32" s="70"/>
      <c r="H32" s="70"/>
      <c r="I32" s="70"/>
      <c r="J32" s="70"/>
    </row>
    <row r="33" spans="1:10" ht="15.75" customHeight="1" x14ac:dyDescent="0.35">
      <c r="A33" s="70"/>
      <c r="B33" s="70"/>
      <c r="C33" s="70"/>
      <c r="D33" s="70"/>
      <c r="E33" s="26"/>
      <c r="G33" s="70"/>
      <c r="H33" s="70"/>
      <c r="I33" s="70"/>
      <c r="J33" s="70"/>
    </row>
    <row r="34" spans="1:10" ht="15.75" customHeight="1" x14ac:dyDescent="0.35">
      <c r="A34" s="70"/>
      <c r="B34" s="70"/>
      <c r="C34" s="70"/>
      <c r="D34" s="70"/>
      <c r="E34" s="26"/>
      <c r="G34" s="70"/>
      <c r="H34" s="70"/>
      <c r="I34" s="70"/>
      <c r="J34" s="70"/>
    </row>
    <row r="35" spans="1:10" ht="15.75" customHeight="1" x14ac:dyDescent="0.35">
      <c r="A35" s="70"/>
      <c r="B35" s="70"/>
      <c r="C35" s="70"/>
      <c r="D35" s="70"/>
      <c r="E35" s="26"/>
      <c r="G35" s="70"/>
      <c r="H35" s="70"/>
      <c r="I35" s="70"/>
      <c r="J35" s="70"/>
    </row>
    <row r="36" spans="1:10" ht="15.75" customHeight="1" x14ac:dyDescent="0.35">
      <c r="A36" s="70"/>
      <c r="B36" s="70"/>
      <c r="C36" s="70"/>
      <c r="D36" s="70"/>
      <c r="E36" s="26"/>
      <c r="G36" s="70"/>
      <c r="H36" s="70"/>
      <c r="I36" s="70"/>
      <c r="J36" s="70"/>
    </row>
    <row r="37" spans="1:10" ht="15.75" customHeight="1" x14ac:dyDescent="0.35">
      <c r="A37" s="70"/>
      <c r="B37" s="70"/>
      <c r="C37" s="70"/>
      <c r="D37" s="70"/>
      <c r="E37" s="26"/>
      <c r="G37" s="70"/>
      <c r="H37" s="70"/>
      <c r="I37" s="70"/>
      <c r="J37" s="70"/>
    </row>
    <row r="38" spans="1:10" ht="15.75" customHeight="1" x14ac:dyDescent="0.35">
      <c r="A38" s="70"/>
      <c r="B38" s="70"/>
      <c r="C38" s="70"/>
      <c r="D38" s="70"/>
      <c r="E38" s="26"/>
      <c r="G38" s="70"/>
      <c r="H38" s="70"/>
      <c r="I38" s="70"/>
      <c r="J38" s="70"/>
    </row>
    <row r="39" spans="1:10" ht="15.75" customHeight="1" x14ac:dyDescent="0.35">
      <c r="A39" s="70"/>
      <c r="B39" s="70"/>
      <c r="C39" s="70"/>
      <c r="D39" s="70"/>
      <c r="E39" s="26"/>
      <c r="G39" s="70"/>
      <c r="H39" s="70"/>
      <c r="I39" s="70"/>
      <c r="J39" s="70"/>
    </row>
    <row r="40" spans="1:10" ht="15.75" customHeight="1" x14ac:dyDescent="0.35">
      <c r="A40" s="70"/>
      <c r="B40" s="70"/>
      <c r="C40" s="70"/>
      <c r="D40" s="70"/>
      <c r="E40" s="26"/>
      <c r="G40" s="70"/>
      <c r="H40" s="70"/>
      <c r="I40" s="70"/>
      <c r="J40" s="70"/>
    </row>
    <row r="41" spans="1:10" ht="15.75" customHeight="1" x14ac:dyDescent="0.35">
      <c r="A41" s="70"/>
      <c r="B41" s="70"/>
      <c r="C41" s="70"/>
      <c r="D41" s="70"/>
      <c r="E41" s="26"/>
      <c r="G41" s="70"/>
      <c r="H41" s="70"/>
      <c r="I41" s="70"/>
      <c r="J41" s="70"/>
    </row>
    <row r="42" spans="1:10" ht="15.75" customHeight="1" x14ac:dyDescent="0.35">
      <c r="A42" s="70"/>
      <c r="B42" s="70"/>
      <c r="C42" s="70"/>
      <c r="D42" s="70"/>
      <c r="E42" s="26"/>
      <c r="G42" s="70"/>
      <c r="H42" s="70"/>
      <c r="I42" s="70"/>
      <c r="J42" s="70"/>
    </row>
    <row r="43" spans="1:10" ht="15.75" customHeight="1" x14ac:dyDescent="0.35">
      <c r="A43" s="70"/>
      <c r="B43" s="70"/>
      <c r="C43" s="70"/>
      <c r="D43" s="70"/>
      <c r="E43" s="26"/>
      <c r="G43" s="70"/>
      <c r="H43" s="70"/>
      <c r="I43" s="70"/>
      <c r="J43" s="70"/>
    </row>
    <row r="44" spans="1:10" ht="15.75" customHeight="1" x14ac:dyDescent="0.35">
      <c r="A44" s="70"/>
      <c r="B44" s="70"/>
      <c r="C44" s="70"/>
      <c r="D44" s="70"/>
      <c r="E44" s="26"/>
      <c r="G44" s="70"/>
      <c r="H44" s="70"/>
      <c r="I44" s="70"/>
      <c r="J44" s="70"/>
    </row>
    <row r="45" spans="1:10" ht="15.75" customHeight="1" x14ac:dyDescent="0.35">
      <c r="A45" s="70"/>
      <c r="B45" s="70"/>
      <c r="C45" s="70"/>
      <c r="D45" s="70"/>
      <c r="E45" s="26"/>
      <c r="G45" s="70"/>
      <c r="H45" s="70"/>
      <c r="I45" s="70"/>
      <c r="J45" s="70"/>
    </row>
    <row r="46" spans="1:10" ht="15.75" customHeight="1" x14ac:dyDescent="0.35">
      <c r="A46" s="70"/>
      <c r="B46" s="70"/>
      <c r="C46" s="70"/>
      <c r="D46" s="70"/>
      <c r="E46" s="26"/>
      <c r="G46" s="70"/>
      <c r="H46" s="70"/>
      <c r="I46" s="70"/>
      <c r="J46" s="70"/>
    </row>
    <row r="47" spans="1:10" ht="15.75" customHeight="1" x14ac:dyDescent="0.35">
      <c r="G47" s="70"/>
      <c r="H47" s="70"/>
      <c r="I47" s="70"/>
      <c r="J47" s="70"/>
    </row>
    <row r="48" spans="1:10" ht="15.75" customHeight="1" x14ac:dyDescent="0.35">
      <c r="G48" s="70"/>
      <c r="H48" s="70"/>
      <c r="I48" s="70"/>
      <c r="J48" s="70"/>
    </row>
    <row r="49" spans="7:10" ht="15.75" customHeight="1" x14ac:dyDescent="0.35">
      <c r="G49" s="70"/>
      <c r="H49" s="70"/>
      <c r="I49" s="70"/>
      <c r="J49" s="70"/>
    </row>
    <row r="50" spans="7:10" ht="15.75" customHeight="1" x14ac:dyDescent="0.35">
      <c r="G50" s="70"/>
      <c r="H50" s="70"/>
      <c r="I50" s="70"/>
      <c r="J50" s="70"/>
    </row>
    <row r="51" spans="7:10" ht="15.75" customHeight="1" x14ac:dyDescent="0.35">
      <c r="G51" s="70"/>
      <c r="H51" s="70"/>
      <c r="I51" s="70"/>
      <c r="J51" s="70"/>
    </row>
    <row r="52" spans="7:10" ht="15.75" customHeight="1" x14ac:dyDescent="0.35">
      <c r="G52" s="70"/>
      <c r="H52" s="70"/>
      <c r="I52" s="70"/>
      <c r="J52" s="70"/>
    </row>
    <row r="53" spans="7:10" ht="15.75" customHeight="1" x14ac:dyDescent="0.35">
      <c r="G53" s="70"/>
      <c r="H53" s="70"/>
      <c r="I53" s="70"/>
      <c r="J53" s="70"/>
    </row>
    <row r="54" spans="7:10" ht="15.75" customHeight="1" x14ac:dyDescent="0.35">
      <c r="G54" s="70"/>
      <c r="H54" s="70"/>
      <c r="I54" s="70"/>
      <c r="J54" s="70"/>
    </row>
    <row r="55" spans="7:10" ht="15.75" customHeight="1" x14ac:dyDescent="0.35">
      <c r="G55" s="70"/>
      <c r="H55" s="70"/>
      <c r="I55" s="70"/>
      <c r="J55" s="70"/>
    </row>
    <row r="56" spans="7:10" ht="15.75" customHeight="1" x14ac:dyDescent="0.35">
      <c r="G56" s="70"/>
      <c r="H56" s="70"/>
      <c r="I56" s="70"/>
      <c r="J56" s="70"/>
    </row>
    <row r="57" spans="7:10" ht="15.75" customHeight="1" x14ac:dyDescent="0.35"/>
    <row r="58" spans="7:10" ht="15.75" customHeight="1" x14ac:dyDescent="0.35"/>
    <row r="59" spans="7:10" ht="15.75" customHeight="1" x14ac:dyDescent="0.35"/>
    <row r="60" spans="7:10" ht="15.75" customHeight="1" x14ac:dyDescent="0.35"/>
    <row r="61" spans="7:10" ht="15.75" customHeight="1" x14ac:dyDescent="0.35"/>
    <row r="62" spans="7:10" ht="15.75" customHeight="1" x14ac:dyDescent="0.35"/>
    <row r="63" spans="7:10" ht="15.75" customHeight="1" x14ac:dyDescent="0.35"/>
    <row r="64" spans="7:10"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sheetData>
  <mergeCells count="3">
    <mergeCell ref="A1:L1"/>
    <mergeCell ref="A2:E2"/>
    <mergeCell ref="G2:L2"/>
  </mergeCells>
  <dataValidations count="1">
    <dataValidation type="list" allowBlank="1" showErrorMessage="1" sqref="B4:B16" xr:uid="{00000000-0002-0000-0400-000000000000}">
      <formula1>"E/C,E (PRAG ou PRCE),C,ATER,PUPH/MCUPH"</formula1>
    </dataValidation>
  </dataValidations>
  <hyperlinks>
    <hyperlink ref="D4" r:id="rId1" xr:uid="{00000000-0004-0000-0400-000000000000}"/>
    <hyperlink ref="J4" r:id="rId2" xr:uid="{00000000-0004-0000-0400-000001000000}"/>
    <hyperlink ref="D5" r:id="rId3" xr:uid="{00000000-0004-0000-0400-000002000000}"/>
    <hyperlink ref="J5" r:id="rId4" xr:uid="{00000000-0004-0000-0400-000003000000}"/>
    <hyperlink ref="D6" r:id="rId5" xr:uid="{00000000-0004-0000-0400-000004000000}"/>
    <hyperlink ref="J6" r:id="rId6" xr:uid="{00000000-0004-0000-0400-000005000000}"/>
    <hyperlink ref="D7" r:id="rId7" xr:uid="{00000000-0004-0000-0400-000006000000}"/>
    <hyperlink ref="D8" r:id="rId8" xr:uid="{00000000-0004-0000-0400-000007000000}"/>
    <hyperlink ref="J8" r:id="rId9" xr:uid="{00000000-0004-0000-0400-000008000000}"/>
    <hyperlink ref="D9" r:id="rId10" xr:uid="{00000000-0004-0000-0400-000009000000}"/>
    <hyperlink ref="J9" r:id="rId11" xr:uid="{00000000-0004-0000-0400-00000A000000}"/>
    <hyperlink ref="D10" r:id="rId12" xr:uid="{00000000-0004-0000-0400-00000B000000}"/>
    <hyperlink ref="J10" r:id="rId13" xr:uid="{00000000-0004-0000-0400-00000C000000}"/>
    <hyperlink ref="D11" r:id="rId14" xr:uid="{00000000-0004-0000-0400-00000D000000}"/>
    <hyperlink ref="J11" r:id="rId15" xr:uid="{00000000-0004-0000-0400-00000E000000}"/>
    <hyperlink ref="D12" r:id="rId16" xr:uid="{00000000-0004-0000-0400-00000F000000}"/>
    <hyperlink ref="J12" r:id="rId17" xr:uid="{00000000-0004-0000-0400-000010000000}"/>
    <hyperlink ref="D13" r:id="rId18" xr:uid="{00000000-0004-0000-0400-000011000000}"/>
    <hyperlink ref="D14" r:id="rId19" xr:uid="{00000000-0004-0000-0400-000012000000}"/>
    <hyperlink ref="D15" r:id="rId20" xr:uid="{00000000-0004-0000-0400-000013000000}"/>
    <hyperlink ref="D16" r:id="rId21" xr:uid="{00000000-0004-0000-0400-000014000000}"/>
  </hyperlinks>
  <pageMargins left="0.7" right="0.7" top="0.75" bottom="0.75" header="0" footer="0"/>
  <pageSetup paperSize="9" scale="4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Z1000"/>
  <sheetViews>
    <sheetView topLeftCell="A7" workbookViewId="0">
      <selection activeCell="D16" sqref="D16"/>
    </sheetView>
  </sheetViews>
  <sheetFormatPr baseColWidth="10" defaultColWidth="14.453125" defaultRowHeight="15" customHeight="1" x14ac:dyDescent="0.35"/>
  <cols>
    <col min="1" max="1" width="74.1796875" style="123" customWidth="1"/>
    <col min="2" max="2" width="10.7265625" style="123" customWidth="1"/>
    <col min="3" max="3" width="21.26953125" style="123" customWidth="1"/>
    <col min="4" max="26" width="10.7265625" style="123" customWidth="1"/>
    <col min="27" max="16384" width="14.453125" style="123"/>
  </cols>
  <sheetData>
    <row r="1" spans="1:26" ht="16.5" customHeight="1" x14ac:dyDescent="0.35">
      <c r="A1" s="346" t="s">
        <v>197</v>
      </c>
      <c r="B1" s="347"/>
      <c r="C1" s="347"/>
      <c r="D1" s="347"/>
      <c r="E1" s="347"/>
      <c r="F1" s="347"/>
      <c r="G1" s="347"/>
      <c r="H1" s="347"/>
      <c r="I1" s="347"/>
      <c r="J1" s="347"/>
      <c r="K1" s="347"/>
      <c r="L1" s="347"/>
      <c r="M1" s="318"/>
    </row>
    <row r="2" spans="1:26" ht="20.25" customHeight="1" x14ac:dyDescent="0.35">
      <c r="A2" s="76" t="s">
        <v>198</v>
      </c>
      <c r="B2" s="348">
        <v>44942</v>
      </c>
      <c r="C2" s="349"/>
      <c r="D2" s="350"/>
      <c r="E2" s="347"/>
      <c r="F2" s="347"/>
      <c r="G2" s="347"/>
      <c r="H2" s="347"/>
      <c r="I2" s="347"/>
      <c r="J2" s="347"/>
      <c r="K2" s="347"/>
      <c r="L2" s="347"/>
      <c r="M2" s="318"/>
      <c r="N2" s="77"/>
      <c r="O2" s="77"/>
      <c r="P2" s="77"/>
      <c r="Q2" s="77"/>
      <c r="R2" s="77"/>
      <c r="S2" s="77"/>
      <c r="T2" s="77"/>
      <c r="U2" s="77"/>
      <c r="V2" s="77"/>
      <c r="W2" s="77"/>
      <c r="X2" s="77"/>
      <c r="Y2" s="77"/>
      <c r="Z2" s="77"/>
    </row>
    <row r="3" spans="1:26" ht="20.25" customHeight="1" x14ac:dyDescent="0.35">
      <c r="A3" s="78" t="s">
        <v>199</v>
      </c>
      <c r="B3" s="356">
        <v>45107</v>
      </c>
      <c r="C3" s="357"/>
      <c r="D3" s="351"/>
      <c r="E3" s="352"/>
      <c r="F3" s="352"/>
      <c r="G3" s="352"/>
      <c r="H3" s="352"/>
      <c r="I3" s="352"/>
      <c r="J3" s="352"/>
      <c r="K3" s="352"/>
      <c r="L3" s="352"/>
      <c r="M3" s="353"/>
      <c r="N3" s="77"/>
      <c r="O3" s="77"/>
      <c r="P3" s="77"/>
      <c r="Q3" s="77"/>
      <c r="R3" s="77"/>
      <c r="S3" s="77"/>
      <c r="T3" s="77"/>
      <c r="U3" s="77"/>
      <c r="V3" s="77"/>
      <c r="W3" s="77"/>
      <c r="X3" s="77"/>
      <c r="Y3" s="77"/>
      <c r="Z3" s="77"/>
    </row>
    <row r="4" spans="1:26" ht="27" customHeight="1" x14ac:dyDescent="0.35">
      <c r="A4" s="78" t="s">
        <v>200</v>
      </c>
      <c r="B4" s="358" t="s">
        <v>511</v>
      </c>
      <c r="C4" s="359"/>
      <c r="D4" s="351"/>
      <c r="E4" s="352"/>
      <c r="F4" s="352"/>
      <c r="G4" s="352"/>
      <c r="H4" s="352"/>
      <c r="I4" s="352"/>
      <c r="J4" s="352"/>
      <c r="K4" s="352"/>
      <c r="L4" s="352"/>
      <c r="M4" s="353"/>
      <c r="N4" s="77"/>
      <c r="O4" s="77"/>
      <c r="P4" s="77"/>
      <c r="Q4" s="77"/>
      <c r="R4" s="77"/>
      <c r="S4" s="77"/>
      <c r="T4" s="77"/>
      <c r="U4" s="77"/>
      <c r="V4" s="77"/>
      <c r="W4" s="77"/>
      <c r="X4" s="77"/>
      <c r="Y4" s="77"/>
      <c r="Z4" s="77"/>
    </row>
    <row r="5" spans="1:26" ht="20.25" customHeight="1" x14ac:dyDescent="0.35">
      <c r="A5" s="79" t="s">
        <v>201</v>
      </c>
      <c r="B5" s="360">
        <v>25</v>
      </c>
      <c r="C5" s="361"/>
      <c r="D5" s="354"/>
      <c r="E5" s="355"/>
      <c r="F5" s="355"/>
      <c r="G5" s="355"/>
      <c r="H5" s="355"/>
      <c r="I5" s="355"/>
      <c r="J5" s="355"/>
      <c r="K5" s="355"/>
      <c r="L5" s="355"/>
      <c r="M5" s="310"/>
      <c r="N5" s="77"/>
      <c r="O5" s="77"/>
      <c r="P5" s="77"/>
      <c r="Q5" s="77"/>
      <c r="R5" s="77"/>
      <c r="S5" s="77"/>
      <c r="T5" s="77"/>
      <c r="U5" s="77"/>
      <c r="V5" s="77"/>
      <c r="W5" s="77"/>
      <c r="X5" s="77"/>
      <c r="Y5" s="77"/>
      <c r="Z5" s="77"/>
    </row>
    <row r="6" spans="1:26" ht="15.75" customHeight="1" x14ac:dyDescent="0.35">
      <c r="A6" s="362" t="s">
        <v>202</v>
      </c>
      <c r="B6" s="349"/>
      <c r="C6" s="373" t="s">
        <v>203</v>
      </c>
      <c r="D6" s="374"/>
      <c r="E6" s="374"/>
      <c r="F6" s="374"/>
      <c r="G6" s="374"/>
      <c r="H6" s="374"/>
      <c r="I6" s="374"/>
      <c r="J6" s="374"/>
      <c r="K6" s="374"/>
      <c r="L6" s="374"/>
      <c r="M6" s="375"/>
    </row>
    <row r="7" spans="1:26" ht="31.5" customHeight="1" x14ac:dyDescent="0.35">
      <c r="A7" s="80" t="s">
        <v>204</v>
      </c>
      <c r="B7" s="81" t="s">
        <v>205</v>
      </c>
      <c r="C7" s="83" t="s">
        <v>206</v>
      </c>
      <c r="D7" s="363" t="s">
        <v>207</v>
      </c>
      <c r="E7" s="365"/>
      <c r="F7" s="365"/>
      <c r="G7" s="365"/>
      <c r="H7" s="365"/>
      <c r="I7" s="365"/>
      <c r="J7" s="365"/>
      <c r="K7" s="365"/>
      <c r="L7" s="365"/>
      <c r="M7" s="366"/>
    </row>
    <row r="8" spans="1:26" ht="31.5" customHeight="1" x14ac:dyDescent="0.35">
      <c r="A8" s="80" t="s">
        <v>208</v>
      </c>
      <c r="B8" s="81" t="s">
        <v>27</v>
      </c>
      <c r="C8" s="83" t="s">
        <v>206</v>
      </c>
      <c r="D8" s="363" t="s">
        <v>209</v>
      </c>
      <c r="E8" s="365"/>
      <c r="F8" s="365"/>
      <c r="G8" s="365"/>
      <c r="H8" s="365"/>
      <c r="I8" s="365"/>
      <c r="J8" s="365"/>
      <c r="K8" s="365"/>
      <c r="L8" s="365"/>
      <c r="M8" s="366"/>
    </row>
    <row r="9" spans="1:26" ht="33" customHeight="1" x14ac:dyDescent="0.35">
      <c r="A9" s="80" t="s">
        <v>210</v>
      </c>
      <c r="B9" s="81" t="s">
        <v>27</v>
      </c>
      <c r="C9" s="376" t="s">
        <v>512</v>
      </c>
      <c r="D9" s="377"/>
      <c r="E9" s="377"/>
      <c r="F9" s="377"/>
      <c r="G9" s="377"/>
      <c r="H9" s="377"/>
      <c r="I9" s="377"/>
      <c r="J9" s="377"/>
      <c r="K9" s="377"/>
      <c r="L9" s="377"/>
      <c r="M9" s="378"/>
    </row>
    <row r="10" spans="1:26" ht="31.5" customHeight="1" x14ac:dyDescent="0.35">
      <c r="A10" s="80" t="s">
        <v>211</v>
      </c>
      <c r="B10" s="81" t="s">
        <v>27</v>
      </c>
      <c r="C10" s="379" t="s">
        <v>513</v>
      </c>
      <c r="D10" s="380"/>
      <c r="E10" s="380"/>
      <c r="F10" s="380"/>
      <c r="G10" s="380"/>
      <c r="H10" s="380"/>
      <c r="I10" s="380"/>
      <c r="J10" s="380"/>
      <c r="K10" s="380"/>
      <c r="L10" s="380"/>
      <c r="M10" s="381"/>
    </row>
    <row r="11" spans="1:26" ht="31.5" customHeight="1" x14ac:dyDescent="0.35">
      <c r="A11" s="80" t="s">
        <v>212</v>
      </c>
      <c r="B11" s="81" t="s">
        <v>27</v>
      </c>
      <c r="C11" s="83" t="s">
        <v>213</v>
      </c>
      <c r="D11" s="364" t="s">
        <v>514</v>
      </c>
      <c r="E11" s="365"/>
      <c r="F11" s="365"/>
      <c r="G11" s="365"/>
      <c r="H11" s="365"/>
      <c r="I11" s="365"/>
      <c r="J11" s="365"/>
      <c r="K11" s="365"/>
      <c r="L11" s="365"/>
      <c r="M11" s="366"/>
    </row>
    <row r="12" spans="1:26" ht="31.5" customHeight="1" x14ac:dyDescent="0.35">
      <c r="A12" s="80" t="s">
        <v>214</v>
      </c>
      <c r="B12" s="81" t="s">
        <v>205</v>
      </c>
      <c r="C12" s="83" t="s">
        <v>215</v>
      </c>
      <c r="D12" s="363" t="s">
        <v>216</v>
      </c>
      <c r="E12" s="357"/>
      <c r="F12" s="82"/>
      <c r="G12" s="382"/>
      <c r="H12" s="383"/>
      <c r="I12" s="383"/>
      <c r="J12" s="383"/>
      <c r="K12" s="383"/>
      <c r="L12" s="383"/>
      <c r="M12" s="384"/>
    </row>
    <row r="13" spans="1:26" ht="31.5" customHeight="1" x14ac:dyDescent="0.35">
      <c r="A13" s="80" t="s">
        <v>217</v>
      </c>
      <c r="B13" s="81" t="s">
        <v>27</v>
      </c>
      <c r="C13" s="83" t="s">
        <v>213</v>
      </c>
      <c r="D13" s="363" t="s">
        <v>218</v>
      </c>
      <c r="E13" s="357"/>
      <c r="F13" s="82" t="s">
        <v>219</v>
      </c>
      <c r="G13" s="385"/>
      <c r="H13" s="331"/>
      <c r="I13" s="331"/>
      <c r="J13" s="331"/>
      <c r="K13" s="331"/>
      <c r="L13" s="331"/>
      <c r="M13" s="386"/>
    </row>
    <row r="14" spans="1:26" ht="31.5" customHeight="1" x14ac:dyDescent="0.35">
      <c r="A14" s="80" t="s">
        <v>220</v>
      </c>
      <c r="B14" s="81" t="s">
        <v>205</v>
      </c>
      <c r="C14" s="83" t="s">
        <v>215</v>
      </c>
      <c r="D14" s="364" t="s">
        <v>221</v>
      </c>
      <c r="E14" s="365"/>
      <c r="F14" s="365"/>
      <c r="G14" s="365"/>
      <c r="H14" s="365"/>
      <c r="I14" s="365"/>
      <c r="J14" s="365"/>
      <c r="K14" s="365"/>
      <c r="L14" s="365"/>
      <c r="M14" s="366"/>
    </row>
    <row r="15" spans="1:26" ht="31.5" customHeight="1" x14ac:dyDescent="0.35">
      <c r="A15" s="80" t="s">
        <v>222</v>
      </c>
      <c r="B15" s="81" t="s">
        <v>205</v>
      </c>
      <c r="C15" s="83" t="s">
        <v>215</v>
      </c>
      <c r="D15" s="364" t="s">
        <v>223</v>
      </c>
      <c r="E15" s="365"/>
      <c r="F15" s="365"/>
      <c r="G15" s="365"/>
      <c r="H15" s="365"/>
      <c r="I15" s="365"/>
      <c r="J15" s="365"/>
      <c r="K15" s="365"/>
      <c r="L15" s="365"/>
      <c r="M15" s="366"/>
    </row>
    <row r="16" spans="1:26" ht="31.5" customHeight="1" x14ac:dyDescent="0.35">
      <c r="A16" s="80" t="s">
        <v>224</v>
      </c>
      <c r="B16" s="81" t="s">
        <v>27</v>
      </c>
      <c r="C16" s="83" t="s">
        <v>213</v>
      </c>
      <c r="D16" s="83" t="s">
        <v>225</v>
      </c>
      <c r="E16" s="83"/>
      <c r="F16" s="363" t="s">
        <v>515</v>
      </c>
      <c r="G16" s="365"/>
      <c r="H16" s="365"/>
      <c r="I16" s="365"/>
      <c r="J16" s="365"/>
      <c r="K16" s="365"/>
      <c r="L16" s="365"/>
      <c r="M16" s="366"/>
    </row>
    <row r="17" spans="1:13" ht="50.25" customHeight="1" x14ac:dyDescent="0.35">
      <c r="A17" s="80" t="s">
        <v>226</v>
      </c>
      <c r="B17" s="81" t="s">
        <v>27</v>
      </c>
      <c r="C17" s="83" t="s">
        <v>213</v>
      </c>
      <c r="D17" s="83" t="s">
        <v>225</v>
      </c>
      <c r="E17" s="83"/>
      <c r="F17" s="367" t="s">
        <v>516</v>
      </c>
      <c r="G17" s="368"/>
      <c r="H17" s="368"/>
      <c r="I17" s="368"/>
      <c r="J17" s="368"/>
      <c r="K17" s="368"/>
      <c r="L17" s="368"/>
      <c r="M17" s="369"/>
    </row>
    <row r="18" spans="1:13" ht="48.75" customHeight="1" x14ac:dyDescent="0.35">
      <c r="A18" s="84" t="s">
        <v>227</v>
      </c>
      <c r="B18" s="85" t="s">
        <v>205</v>
      </c>
      <c r="C18" s="370"/>
      <c r="D18" s="371"/>
      <c r="E18" s="371"/>
      <c r="F18" s="371"/>
      <c r="G18" s="371"/>
      <c r="H18" s="371"/>
      <c r="I18" s="371"/>
      <c r="J18" s="371"/>
      <c r="K18" s="371"/>
      <c r="L18" s="371"/>
      <c r="M18" s="372"/>
    </row>
    <row r="21" spans="1:13" ht="15.75" customHeight="1" x14ac:dyDescent="0.35"/>
    <row r="22" spans="1:13" ht="15.75" customHeight="1" x14ac:dyDescent="0.35"/>
    <row r="23" spans="1:13" ht="15.75" customHeight="1" x14ac:dyDescent="0.35"/>
    <row r="24" spans="1:13" ht="15.75" customHeight="1" x14ac:dyDescent="0.35"/>
    <row r="25" spans="1:13" ht="15.75" customHeight="1" x14ac:dyDescent="0.35"/>
    <row r="26" spans="1:13" ht="15.75" customHeight="1" x14ac:dyDescent="0.35"/>
    <row r="27" spans="1:13" ht="15.75" customHeight="1" x14ac:dyDescent="0.35"/>
    <row r="28" spans="1:13" ht="15.75" customHeight="1" x14ac:dyDescent="0.35"/>
    <row r="29" spans="1:13" ht="15.75" customHeight="1" x14ac:dyDescent="0.35"/>
    <row r="30" spans="1:13" ht="15.75" customHeight="1" x14ac:dyDescent="0.35"/>
    <row r="31" spans="1:13" ht="15.75" customHeight="1" x14ac:dyDescent="0.35"/>
    <row r="32" spans="1:13"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1">
    <mergeCell ref="F16:M16"/>
    <mergeCell ref="F17:M17"/>
    <mergeCell ref="C18:M18"/>
    <mergeCell ref="C6:M6"/>
    <mergeCell ref="D7:M7"/>
    <mergeCell ref="D8:M8"/>
    <mergeCell ref="C9:M9"/>
    <mergeCell ref="C10:M10"/>
    <mergeCell ref="D11:M11"/>
    <mergeCell ref="G12:M13"/>
    <mergeCell ref="A6:B6"/>
    <mergeCell ref="D12:E12"/>
    <mergeCell ref="D13:E13"/>
    <mergeCell ref="D14:M14"/>
    <mergeCell ref="D15:M15"/>
    <mergeCell ref="A1:M1"/>
    <mergeCell ref="B2:C2"/>
    <mergeCell ref="D2:M5"/>
    <mergeCell ref="B3:C3"/>
    <mergeCell ref="B4:C4"/>
    <mergeCell ref="B5:C5"/>
  </mergeCells>
  <conditionalFormatting sqref="C7">
    <cfRule type="expression" dxfId="25" priority="2">
      <formula>$B$7&lt;&gt;"Oui"</formula>
    </cfRule>
  </conditionalFormatting>
  <conditionalFormatting sqref="C8">
    <cfRule type="expression" dxfId="24" priority="4">
      <formula>$B8&lt;&gt;"Oui"</formula>
    </cfRule>
  </conditionalFormatting>
  <conditionalFormatting sqref="D8">
    <cfRule type="expression" dxfId="23" priority="5">
      <formula>$B8&lt;&gt;"Oui"</formula>
    </cfRule>
  </conditionalFormatting>
  <conditionalFormatting sqref="C11:D11">
    <cfRule type="expression" dxfId="22" priority="6">
      <formula>$B11&lt;&gt;"Oui"</formula>
    </cfRule>
  </conditionalFormatting>
  <conditionalFormatting sqref="C12:D13">
    <cfRule type="expression" dxfId="21" priority="7">
      <formula>$B12&lt;&gt;"Oui"</formula>
    </cfRule>
  </conditionalFormatting>
  <conditionalFormatting sqref="F12:F13">
    <cfRule type="expression" dxfId="20" priority="8">
      <formula>$B12&lt;&gt;"Oui"</formula>
    </cfRule>
  </conditionalFormatting>
  <conditionalFormatting sqref="C14:D15 C16:F17">
    <cfRule type="expression" dxfId="19" priority="9">
      <formula>$B14&lt;&gt;"Oui"</formula>
    </cfRule>
  </conditionalFormatting>
  <conditionalFormatting sqref="C18">
    <cfRule type="expression" dxfId="18" priority="10">
      <formula>$B18&lt;&gt;"Oui"</formula>
    </cfRule>
  </conditionalFormatting>
  <conditionalFormatting sqref="D7">
    <cfRule type="expression" dxfId="17" priority="3">
      <formula>$B$7&lt;&gt;"Oui"</formula>
    </cfRule>
  </conditionalFormatting>
  <conditionalFormatting sqref="C9:C10">
    <cfRule type="expression" dxfId="16" priority="1">
      <formula>$B9&lt;&gt;"Oui"</formula>
    </cfRule>
  </conditionalFormatting>
  <pageMargins left="0.7" right="0.7" top="0.75" bottom="0.75" header="0" footer="0"/>
  <pageSetup paperSize="9" scale="39" orientation="portrait"/>
  <extLst>
    <ext xmlns:x14="http://schemas.microsoft.com/office/spreadsheetml/2009/9/main" uri="{CCE6A557-97BC-4b89-ADB6-D9C93CAAB3DF}">
      <x14:dataValidations xmlns:xm="http://schemas.microsoft.com/office/excel/2006/main" count="2">
        <x14:dataValidation type="list" allowBlank="1" showErrorMessage="1" xr:uid="{00000000-0002-0000-0500-000000000000}">
          <x14:formula1>
            <xm:f>Données!$C$2:$C$3</xm:f>
          </x14:formula1>
          <xm:sqref>C11:C17</xm:sqref>
        </x14:dataValidation>
        <x14:dataValidation type="list" allowBlank="1" showErrorMessage="1" xr:uid="{00000000-0002-0000-0500-000001000000}">
          <x14:formula1>
            <xm:f>Données!$B$2:$B$3</xm:f>
          </x14:formula1>
          <xm:sqref>B7:B18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1E4E79"/>
  </sheetPr>
  <dimension ref="A1:N917"/>
  <sheetViews>
    <sheetView topLeftCell="A50" zoomScale="70" zoomScaleNormal="80" workbookViewId="0">
      <selection activeCell="G66" sqref="G66"/>
    </sheetView>
  </sheetViews>
  <sheetFormatPr baseColWidth="10" defaultColWidth="14.453125" defaultRowHeight="15" customHeight="1" x14ac:dyDescent="0.35"/>
  <cols>
    <col min="1" max="1" width="21.54296875" style="225" customWidth="1"/>
    <col min="2" max="2" width="18.54296875" style="225" customWidth="1"/>
    <col min="3" max="3" width="20.81640625" style="225" customWidth="1"/>
    <col min="4" max="4" width="17.26953125" style="226" customWidth="1"/>
    <col min="5" max="6" width="17.453125" style="226" customWidth="1"/>
    <col min="7" max="8" width="16.453125" style="226" customWidth="1"/>
    <col min="9" max="11" width="15.81640625" style="226" customWidth="1"/>
    <col min="12" max="12" width="22" style="226" customWidth="1"/>
    <col min="13" max="13" width="19.1796875" style="225" customWidth="1"/>
    <col min="14" max="14" width="55.54296875" style="225" customWidth="1"/>
    <col min="15" max="26" width="10.7265625" style="225" customWidth="1"/>
    <col min="27" max="16384" width="14.453125" style="225"/>
  </cols>
  <sheetData>
    <row r="1" spans="1:14" ht="15" customHeight="1" x14ac:dyDescent="0.35">
      <c r="A1" s="395" t="s">
        <v>228</v>
      </c>
      <c r="B1" s="396"/>
      <c r="C1" s="396"/>
      <c r="D1" s="396"/>
      <c r="E1" s="396"/>
      <c r="F1" s="396"/>
      <c r="G1" s="396"/>
      <c r="H1" s="396"/>
      <c r="I1" s="396"/>
      <c r="J1" s="396"/>
      <c r="K1" s="396"/>
      <c r="L1" s="397"/>
      <c r="M1" s="224"/>
    </row>
    <row r="2" spans="1:14" ht="14.5" x14ac:dyDescent="0.35">
      <c r="A2" s="398" t="s">
        <v>521</v>
      </c>
      <c r="B2" s="399"/>
      <c r="C2" s="399"/>
      <c r="D2" s="399"/>
      <c r="E2" s="399"/>
      <c r="F2" s="399"/>
      <c r="G2" s="399"/>
      <c r="H2" s="399"/>
      <c r="I2" s="399"/>
      <c r="J2" s="399"/>
      <c r="K2" s="399"/>
      <c r="L2" s="400"/>
    </row>
    <row r="3" spans="1:14" ht="30" customHeight="1" x14ac:dyDescent="0.35">
      <c r="A3" s="284" t="s">
        <v>229</v>
      </c>
      <c r="B3" s="401" t="s">
        <v>230</v>
      </c>
      <c r="C3" s="402"/>
      <c r="D3" s="403" t="s">
        <v>231</v>
      </c>
      <c r="E3" s="404"/>
      <c r="F3" s="404"/>
      <c r="G3" s="404"/>
      <c r="H3" s="404"/>
      <c r="I3" s="404"/>
      <c r="J3" s="404"/>
      <c r="K3" s="404"/>
      <c r="L3" s="405"/>
    </row>
    <row r="4" spans="1:14" ht="66" customHeight="1" thickBot="1" x14ac:dyDescent="0.4">
      <c r="A4" s="280" t="s">
        <v>232</v>
      </c>
      <c r="B4" s="281" t="s">
        <v>233</v>
      </c>
      <c r="C4" s="281" t="s">
        <v>234</v>
      </c>
      <c r="D4" s="281" t="s">
        <v>235</v>
      </c>
      <c r="E4" s="281" t="s">
        <v>236</v>
      </c>
      <c r="F4" s="281" t="s">
        <v>237</v>
      </c>
      <c r="G4" s="281" t="s">
        <v>238</v>
      </c>
      <c r="H4" s="281" t="s">
        <v>237</v>
      </c>
      <c r="I4" s="281" t="s">
        <v>239</v>
      </c>
      <c r="J4" s="281" t="s">
        <v>237</v>
      </c>
      <c r="K4" s="282" t="s">
        <v>240</v>
      </c>
      <c r="L4" s="283" t="s">
        <v>241</v>
      </c>
      <c r="M4" s="91"/>
      <c r="N4" s="91"/>
    </row>
    <row r="5" spans="1:14" ht="14.5" x14ac:dyDescent="0.35">
      <c r="A5" s="406" t="s">
        <v>242</v>
      </c>
      <c r="B5" s="407">
        <v>4</v>
      </c>
      <c r="C5" s="233" t="s">
        <v>243</v>
      </c>
      <c r="D5" s="124">
        <v>1</v>
      </c>
      <c r="E5" s="124">
        <v>6</v>
      </c>
      <c r="F5" s="124" t="s">
        <v>244</v>
      </c>
      <c r="G5" s="124">
        <v>9</v>
      </c>
      <c r="H5" s="124" t="s">
        <v>244</v>
      </c>
      <c r="I5" s="124">
        <v>0</v>
      </c>
      <c r="J5" s="124" t="s">
        <v>244</v>
      </c>
      <c r="K5" s="240">
        <f t="shared" ref="K5:K16" si="0">E5*1.5+G5+I5*2/3</f>
        <v>18</v>
      </c>
      <c r="L5" s="241">
        <f t="shared" ref="L5:L16" si="1">IF(F5="oui",0,E5*1.5)+IF(H5="oui",0,G5*1)+IF(J5="oui",0,I5*2/3)</f>
        <v>18</v>
      </c>
      <c r="N5" s="91"/>
    </row>
    <row r="6" spans="1:14" ht="29" x14ac:dyDescent="0.35">
      <c r="A6" s="393"/>
      <c r="B6" s="391"/>
      <c r="C6" s="229" t="s">
        <v>245</v>
      </c>
      <c r="D6" s="92">
        <v>1</v>
      </c>
      <c r="E6" s="92">
        <v>6</v>
      </c>
      <c r="F6" s="92" t="s">
        <v>244</v>
      </c>
      <c r="G6" s="92">
        <v>9</v>
      </c>
      <c r="H6" s="92" t="s">
        <v>244</v>
      </c>
      <c r="I6" s="92">
        <v>0</v>
      </c>
      <c r="J6" s="92" t="s">
        <v>244</v>
      </c>
      <c r="K6" s="242">
        <f t="shared" si="0"/>
        <v>18</v>
      </c>
      <c r="L6" s="243">
        <f t="shared" si="1"/>
        <v>18</v>
      </c>
      <c r="N6" s="91"/>
    </row>
    <row r="7" spans="1:14" ht="14.5" x14ac:dyDescent="0.35">
      <c r="A7" s="393"/>
      <c r="B7" s="391"/>
      <c r="C7" s="229" t="s">
        <v>246</v>
      </c>
      <c r="D7" s="92">
        <v>1</v>
      </c>
      <c r="E7" s="92">
        <v>6</v>
      </c>
      <c r="F7" s="92" t="s">
        <v>244</v>
      </c>
      <c r="G7" s="92">
        <v>9</v>
      </c>
      <c r="H7" s="92" t="s">
        <v>244</v>
      </c>
      <c r="I7" s="92">
        <v>0</v>
      </c>
      <c r="J7" s="92" t="s">
        <v>244</v>
      </c>
      <c r="K7" s="242">
        <f t="shared" si="0"/>
        <v>18</v>
      </c>
      <c r="L7" s="243">
        <f t="shared" si="1"/>
        <v>18</v>
      </c>
      <c r="N7" s="91"/>
    </row>
    <row r="8" spans="1:14" ht="43.5" x14ac:dyDescent="0.35">
      <c r="A8" s="394"/>
      <c r="B8" s="392"/>
      <c r="C8" s="289" t="s">
        <v>247</v>
      </c>
      <c r="D8" s="92">
        <v>1</v>
      </c>
      <c r="E8" s="92">
        <v>6</v>
      </c>
      <c r="F8" s="92" t="s">
        <v>248</v>
      </c>
      <c r="G8" s="92">
        <v>9</v>
      </c>
      <c r="H8" s="92" t="s">
        <v>248</v>
      </c>
      <c r="I8" s="92">
        <v>0</v>
      </c>
      <c r="J8" s="92" t="s">
        <v>244</v>
      </c>
      <c r="K8" s="242">
        <f t="shared" si="0"/>
        <v>18</v>
      </c>
      <c r="L8" s="243">
        <f t="shared" si="1"/>
        <v>0</v>
      </c>
      <c r="N8" s="91"/>
    </row>
    <row r="9" spans="1:14" ht="14.5" x14ac:dyDescent="0.35">
      <c r="A9" s="291" t="s">
        <v>249</v>
      </c>
      <c r="B9" s="292">
        <v>6</v>
      </c>
      <c r="C9" s="229" t="s">
        <v>526</v>
      </c>
      <c r="D9" s="92">
        <v>6</v>
      </c>
      <c r="E9" s="92">
        <v>30</v>
      </c>
      <c r="F9" s="92" t="s">
        <v>244</v>
      </c>
      <c r="G9" s="92">
        <v>30</v>
      </c>
      <c r="H9" s="92" t="s">
        <v>244</v>
      </c>
      <c r="I9" s="92">
        <v>0</v>
      </c>
      <c r="J9" s="92" t="s">
        <v>244</v>
      </c>
      <c r="K9" s="242">
        <f t="shared" si="0"/>
        <v>75</v>
      </c>
      <c r="L9" s="243">
        <f t="shared" si="1"/>
        <v>75</v>
      </c>
      <c r="N9" s="91"/>
    </row>
    <row r="10" spans="1:14" ht="29" x14ac:dyDescent="0.35">
      <c r="A10" s="387" t="s">
        <v>250</v>
      </c>
      <c r="B10" s="390">
        <v>9</v>
      </c>
      <c r="C10" s="229" t="s">
        <v>251</v>
      </c>
      <c r="D10" s="92">
        <v>3</v>
      </c>
      <c r="E10" s="92">
        <v>15</v>
      </c>
      <c r="F10" s="92" t="s">
        <v>244</v>
      </c>
      <c r="G10" s="92">
        <v>15</v>
      </c>
      <c r="H10" s="92" t="s">
        <v>244</v>
      </c>
      <c r="I10" s="92">
        <v>0</v>
      </c>
      <c r="J10" s="92" t="s">
        <v>244</v>
      </c>
      <c r="K10" s="242">
        <f t="shared" si="0"/>
        <v>37.5</v>
      </c>
      <c r="L10" s="243">
        <f t="shared" si="1"/>
        <v>37.5</v>
      </c>
      <c r="N10" s="91"/>
    </row>
    <row r="11" spans="1:14" ht="29" x14ac:dyDescent="0.35">
      <c r="A11" s="388"/>
      <c r="B11" s="391"/>
      <c r="C11" s="230" t="s">
        <v>252</v>
      </c>
      <c r="D11" s="92">
        <v>3</v>
      </c>
      <c r="E11" s="228">
        <v>15</v>
      </c>
      <c r="F11" s="92" t="s">
        <v>244</v>
      </c>
      <c r="G11" s="228">
        <v>15</v>
      </c>
      <c r="H11" s="92" t="s">
        <v>244</v>
      </c>
      <c r="I11" s="92">
        <v>0</v>
      </c>
      <c r="J11" s="92" t="s">
        <v>244</v>
      </c>
      <c r="K11" s="242">
        <f t="shared" si="0"/>
        <v>37.5</v>
      </c>
      <c r="L11" s="243">
        <f t="shared" si="1"/>
        <v>37.5</v>
      </c>
      <c r="N11" s="91"/>
    </row>
    <row r="12" spans="1:14" ht="30.75" customHeight="1" x14ac:dyDescent="0.35">
      <c r="A12" s="389"/>
      <c r="B12" s="392"/>
      <c r="C12" s="230" t="s">
        <v>253</v>
      </c>
      <c r="D12" s="92">
        <v>3</v>
      </c>
      <c r="E12" s="228">
        <v>15</v>
      </c>
      <c r="F12" s="92" t="s">
        <v>244</v>
      </c>
      <c r="G12" s="228">
        <v>15</v>
      </c>
      <c r="H12" s="92" t="s">
        <v>244</v>
      </c>
      <c r="I12" s="92">
        <v>0</v>
      </c>
      <c r="J12" s="92" t="s">
        <v>244</v>
      </c>
      <c r="K12" s="242">
        <f t="shared" si="0"/>
        <v>37.5</v>
      </c>
      <c r="L12" s="243">
        <f t="shared" si="1"/>
        <v>37.5</v>
      </c>
      <c r="N12" s="91"/>
    </row>
    <row r="13" spans="1:14" ht="30" customHeight="1" x14ac:dyDescent="0.35">
      <c r="A13" s="387" t="s">
        <v>254</v>
      </c>
      <c r="B13" s="390">
        <v>9</v>
      </c>
      <c r="C13" s="230" t="s">
        <v>527</v>
      </c>
      <c r="D13" s="92">
        <v>3</v>
      </c>
      <c r="E13" s="92">
        <v>15</v>
      </c>
      <c r="F13" s="92" t="s">
        <v>244</v>
      </c>
      <c r="G13" s="92">
        <v>15</v>
      </c>
      <c r="H13" s="92" t="s">
        <v>244</v>
      </c>
      <c r="I13" s="92">
        <v>0</v>
      </c>
      <c r="J13" s="92" t="s">
        <v>244</v>
      </c>
      <c r="K13" s="242">
        <f t="shared" si="0"/>
        <v>37.5</v>
      </c>
      <c r="L13" s="243">
        <f t="shared" si="1"/>
        <v>37.5</v>
      </c>
      <c r="N13" s="91"/>
    </row>
    <row r="14" spans="1:14" ht="29" x14ac:dyDescent="0.35">
      <c r="A14" s="393"/>
      <c r="B14" s="391"/>
      <c r="C14" s="229" t="s">
        <v>255</v>
      </c>
      <c r="D14" s="92">
        <v>3</v>
      </c>
      <c r="E14" s="92">
        <v>15</v>
      </c>
      <c r="F14" s="92" t="s">
        <v>244</v>
      </c>
      <c r="G14" s="92">
        <v>15</v>
      </c>
      <c r="H14" s="92" t="s">
        <v>244</v>
      </c>
      <c r="I14" s="92">
        <v>0</v>
      </c>
      <c r="J14" s="92" t="s">
        <v>244</v>
      </c>
      <c r="K14" s="242">
        <f t="shared" si="0"/>
        <v>37.5</v>
      </c>
      <c r="L14" s="243">
        <f t="shared" si="1"/>
        <v>37.5</v>
      </c>
      <c r="N14" s="91"/>
    </row>
    <row r="15" spans="1:14" ht="29" x14ac:dyDescent="0.35">
      <c r="A15" s="394"/>
      <c r="B15" s="392"/>
      <c r="C15" s="230" t="s">
        <v>256</v>
      </c>
      <c r="D15" s="92">
        <v>3</v>
      </c>
      <c r="E15" s="228">
        <v>15</v>
      </c>
      <c r="F15" s="92" t="s">
        <v>244</v>
      </c>
      <c r="G15" s="228">
        <v>15</v>
      </c>
      <c r="H15" s="92" t="s">
        <v>244</v>
      </c>
      <c r="I15" s="92">
        <v>0</v>
      </c>
      <c r="J15" s="92" t="s">
        <v>244</v>
      </c>
      <c r="K15" s="242">
        <f t="shared" si="0"/>
        <v>37.5</v>
      </c>
      <c r="L15" s="243">
        <f t="shared" si="1"/>
        <v>37.5</v>
      </c>
      <c r="N15" s="91"/>
    </row>
    <row r="16" spans="1:14" ht="29.5" thickBot="1" x14ac:dyDescent="0.4">
      <c r="A16" s="236" t="s">
        <v>257</v>
      </c>
      <c r="B16" s="237">
        <v>2</v>
      </c>
      <c r="C16" s="285" t="s">
        <v>257</v>
      </c>
      <c r="D16" s="238">
        <v>2</v>
      </c>
      <c r="E16" s="238">
        <v>0</v>
      </c>
      <c r="F16" s="238" t="s">
        <v>244</v>
      </c>
      <c r="G16" s="238">
        <v>20</v>
      </c>
      <c r="H16" s="238" t="s">
        <v>244</v>
      </c>
      <c r="I16" s="238">
        <v>0</v>
      </c>
      <c r="J16" s="238" t="s">
        <v>244</v>
      </c>
      <c r="K16" s="244">
        <f t="shared" si="0"/>
        <v>20</v>
      </c>
      <c r="L16" s="245">
        <f t="shared" si="1"/>
        <v>20</v>
      </c>
      <c r="N16" s="91"/>
    </row>
    <row r="17" spans="1:12" ht="15.75" customHeight="1" thickBot="1" x14ac:dyDescent="0.4">
      <c r="A17" s="234"/>
      <c r="B17" s="235"/>
      <c r="C17" s="234"/>
      <c r="D17" s="251" t="s">
        <v>65</v>
      </c>
      <c r="E17" s="239">
        <f>SUM(E5:E16)</f>
        <v>144</v>
      </c>
      <c r="F17" s="239"/>
      <c r="G17" s="239">
        <f>SUM(G5:G16)</f>
        <v>176</v>
      </c>
      <c r="H17" s="239"/>
      <c r="I17" s="239">
        <f>SUM(I5:I16)</f>
        <v>0</v>
      </c>
      <c r="J17" s="239"/>
      <c r="K17" s="246">
        <f>SUM(K5:K16)</f>
        <v>392</v>
      </c>
      <c r="L17" s="247">
        <f>SUM(L5:L16)</f>
        <v>374</v>
      </c>
    </row>
    <row r="18" spans="1:12" ht="15.75" customHeight="1" thickBot="1" x14ac:dyDescent="0.4"/>
    <row r="19" spans="1:12" ht="15.75" customHeight="1" x14ac:dyDescent="0.35">
      <c r="A19" s="398" t="s">
        <v>522</v>
      </c>
      <c r="B19" s="399"/>
      <c r="C19" s="399"/>
      <c r="D19" s="399"/>
      <c r="E19" s="399"/>
      <c r="F19" s="399"/>
      <c r="G19" s="399"/>
      <c r="H19" s="399"/>
      <c r="I19" s="399"/>
      <c r="J19" s="399"/>
      <c r="K19" s="399"/>
      <c r="L19" s="400"/>
    </row>
    <row r="20" spans="1:12" ht="15.75" customHeight="1" x14ac:dyDescent="0.35">
      <c r="A20" s="86" t="s">
        <v>229</v>
      </c>
      <c r="B20" s="408" t="s">
        <v>230</v>
      </c>
      <c r="C20" s="409"/>
      <c r="D20" s="410" t="s">
        <v>231</v>
      </c>
      <c r="E20" s="411"/>
      <c r="F20" s="411"/>
      <c r="G20" s="411"/>
      <c r="H20" s="411"/>
      <c r="I20" s="411"/>
      <c r="J20" s="411"/>
      <c r="K20" s="411"/>
      <c r="L20" s="412"/>
    </row>
    <row r="21" spans="1:12" ht="44" thickBot="1" x14ac:dyDescent="0.4">
      <c r="A21" s="87" t="s">
        <v>232</v>
      </c>
      <c r="B21" s="88" t="s">
        <v>233</v>
      </c>
      <c r="C21" s="88" t="s">
        <v>234</v>
      </c>
      <c r="D21" s="88" t="s">
        <v>235</v>
      </c>
      <c r="E21" s="88" t="s">
        <v>236</v>
      </c>
      <c r="F21" s="88" t="s">
        <v>237</v>
      </c>
      <c r="G21" s="88" t="s">
        <v>238</v>
      </c>
      <c r="H21" s="88" t="s">
        <v>237</v>
      </c>
      <c r="I21" s="88" t="s">
        <v>239</v>
      </c>
      <c r="J21" s="88" t="s">
        <v>237</v>
      </c>
      <c r="K21" s="89" t="s">
        <v>240</v>
      </c>
      <c r="L21" s="90" t="s">
        <v>241</v>
      </c>
    </row>
    <row r="22" spans="1:12" ht="29" x14ac:dyDescent="0.35">
      <c r="A22" s="413" t="s">
        <v>258</v>
      </c>
      <c r="B22" s="414">
        <v>9</v>
      </c>
      <c r="C22" s="248" t="s">
        <v>259</v>
      </c>
      <c r="D22" s="249">
        <v>3</v>
      </c>
      <c r="E22" s="249">
        <v>15</v>
      </c>
      <c r="F22" s="249" t="s">
        <v>244</v>
      </c>
      <c r="G22" s="249">
        <v>15</v>
      </c>
      <c r="H22" s="249" t="s">
        <v>244</v>
      </c>
      <c r="I22" s="249">
        <v>0</v>
      </c>
      <c r="J22" s="249" t="s">
        <v>244</v>
      </c>
      <c r="K22" s="252">
        <f t="shared" ref="K22:K29" si="2">E22*1.5+G22+I22*2/3</f>
        <v>37.5</v>
      </c>
      <c r="L22" s="253">
        <f t="shared" ref="L22:L29" si="3">IF(F22="oui",0,E22*1.5)+IF(H22="oui",0,G22*1)+IF(J22="oui",0,I22*2/3)</f>
        <v>37.5</v>
      </c>
    </row>
    <row r="23" spans="1:12" ht="29" x14ac:dyDescent="0.35">
      <c r="A23" s="393"/>
      <c r="B23" s="415"/>
      <c r="C23" s="57" t="s">
        <v>260</v>
      </c>
      <c r="D23" s="92">
        <v>3</v>
      </c>
      <c r="E23" s="92">
        <v>15</v>
      </c>
      <c r="F23" s="92" t="s">
        <v>244</v>
      </c>
      <c r="G23" s="92">
        <v>15</v>
      </c>
      <c r="H23" s="92" t="s">
        <v>244</v>
      </c>
      <c r="I23" s="92">
        <v>0</v>
      </c>
      <c r="J23" s="92" t="s">
        <v>244</v>
      </c>
      <c r="K23" s="242">
        <f t="shared" si="2"/>
        <v>37.5</v>
      </c>
      <c r="L23" s="243">
        <f t="shared" si="3"/>
        <v>37.5</v>
      </c>
    </row>
    <row r="24" spans="1:12" ht="29" x14ac:dyDescent="0.35">
      <c r="A24" s="394"/>
      <c r="B24" s="416"/>
      <c r="C24" s="57" t="s">
        <v>261</v>
      </c>
      <c r="D24" s="92">
        <v>3</v>
      </c>
      <c r="E24" s="92">
        <v>15</v>
      </c>
      <c r="F24" s="92" t="s">
        <v>244</v>
      </c>
      <c r="G24" s="92">
        <v>15</v>
      </c>
      <c r="H24" s="92" t="s">
        <v>244</v>
      </c>
      <c r="I24" s="92">
        <v>0</v>
      </c>
      <c r="J24" s="92" t="s">
        <v>244</v>
      </c>
      <c r="K24" s="242">
        <f t="shared" si="2"/>
        <v>37.5</v>
      </c>
      <c r="L24" s="243">
        <f t="shared" si="3"/>
        <v>37.5</v>
      </c>
    </row>
    <row r="25" spans="1:12" ht="29" x14ac:dyDescent="0.35">
      <c r="A25" s="417" t="s">
        <v>250</v>
      </c>
      <c r="B25" s="418">
        <v>9</v>
      </c>
      <c r="C25" s="227" t="s">
        <v>262</v>
      </c>
      <c r="D25" s="92">
        <v>3</v>
      </c>
      <c r="E25" s="228">
        <v>15</v>
      </c>
      <c r="F25" s="92" t="s">
        <v>244</v>
      </c>
      <c r="G25" s="228">
        <v>15</v>
      </c>
      <c r="H25" s="92" t="s">
        <v>244</v>
      </c>
      <c r="I25" s="92">
        <v>0</v>
      </c>
      <c r="J25" s="92" t="s">
        <v>244</v>
      </c>
      <c r="K25" s="242">
        <f t="shared" si="2"/>
        <v>37.5</v>
      </c>
      <c r="L25" s="243">
        <f t="shared" si="3"/>
        <v>37.5</v>
      </c>
    </row>
    <row r="26" spans="1:12" ht="29" x14ac:dyDescent="0.35">
      <c r="A26" s="393"/>
      <c r="B26" s="415"/>
      <c r="C26" s="227" t="s">
        <v>263</v>
      </c>
      <c r="D26" s="92">
        <v>3</v>
      </c>
      <c r="E26" s="228">
        <v>15</v>
      </c>
      <c r="F26" s="92" t="s">
        <v>244</v>
      </c>
      <c r="G26" s="228">
        <v>15</v>
      </c>
      <c r="H26" s="92" t="s">
        <v>244</v>
      </c>
      <c r="I26" s="92">
        <v>0</v>
      </c>
      <c r="J26" s="92" t="s">
        <v>244</v>
      </c>
      <c r="K26" s="242">
        <f t="shared" si="2"/>
        <v>37.5</v>
      </c>
      <c r="L26" s="243">
        <f t="shared" si="3"/>
        <v>37.5</v>
      </c>
    </row>
    <row r="27" spans="1:12" ht="14.5" x14ac:dyDescent="0.35">
      <c r="A27" s="394"/>
      <c r="B27" s="416"/>
      <c r="C27" s="57" t="s">
        <v>264</v>
      </c>
      <c r="D27" s="92">
        <v>3</v>
      </c>
      <c r="E27" s="92">
        <v>15</v>
      </c>
      <c r="F27" s="92" t="s">
        <v>244</v>
      </c>
      <c r="G27" s="92">
        <v>15</v>
      </c>
      <c r="H27" s="92" t="s">
        <v>244</v>
      </c>
      <c r="I27" s="92">
        <v>0</v>
      </c>
      <c r="J27" s="92" t="s">
        <v>244</v>
      </c>
      <c r="K27" s="242">
        <f t="shared" si="2"/>
        <v>37.5</v>
      </c>
      <c r="L27" s="243">
        <f t="shared" si="3"/>
        <v>37.5</v>
      </c>
    </row>
    <row r="28" spans="1:12" ht="14.5" x14ac:dyDescent="0.35">
      <c r="A28" s="432" t="s">
        <v>524</v>
      </c>
      <c r="B28" s="418">
        <v>12</v>
      </c>
      <c r="C28" s="227" t="s">
        <v>265</v>
      </c>
      <c r="D28" s="92">
        <v>3</v>
      </c>
      <c r="E28" s="92">
        <v>0</v>
      </c>
      <c r="F28" s="92" t="s">
        <v>244</v>
      </c>
      <c r="G28" s="92">
        <v>30</v>
      </c>
      <c r="H28" s="92" t="s">
        <v>244</v>
      </c>
      <c r="I28" s="92">
        <v>0</v>
      </c>
      <c r="J28" s="92" t="s">
        <v>244</v>
      </c>
      <c r="K28" s="242">
        <f t="shared" si="2"/>
        <v>30</v>
      </c>
      <c r="L28" s="243">
        <f t="shared" si="3"/>
        <v>30</v>
      </c>
    </row>
    <row r="29" spans="1:12" thickBot="1" x14ac:dyDescent="0.4">
      <c r="A29" s="433"/>
      <c r="B29" s="434"/>
      <c r="C29" s="250" t="s">
        <v>266</v>
      </c>
      <c r="D29" s="238">
        <v>9</v>
      </c>
      <c r="E29" s="238">
        <v>0</v>
      </c>
      <c r="F29" s="238" t="s">
        <v>244</v>
      </c>
      <c r="G29" s="286">
        <v>70</v>
      </c>
      <c r="H29" s="238" t="s">
        <v>244</v>
      </c>
      <c r="I29" s="238">
        <v>0</v>
      </c>
      <c r="J29" s="238" t="s">
        <v>244</v>
      </c>
      <c r="K29" s="244">
        <f t="shared" si="2"/>
        <v>70</v>
      </c>
      <c r="L29" s="245">
        <f t="shared" si="3"/>
        <v>70</v>
      </c>
    </row>
    <row r="30" spans="1:12" ht="15.75" customHeight="1" thickBot="1" x14ac:dyDescent="0.4">
      <c r="A30" s="234"/>
      <c r="B30" s="235"/>
      <c r="C30" s="234"/>
      <c r="D30" s="251" t="s">
        <v>65</v>
      </c>
      <c r="E30" s="239">
        <f t="shared" ref="E30:L30" si="4">SUM(E22:E29)</f>
        <v>90</v>
      </c>
      <c r="F30" s="239"/>
      <c r="G30" s="239">
        <f t="shared" si="4"/>
        <v>190</v>
      </c>
      <c r="H30" s="239"/>
      <c r="I30" s="239">
        <f t="shared" si="4"/>
        <v>0</v>
      </c>
      <c r="J30" s="239"/>
      <c r="K30" s="246">
        <f t="shared" si="4"/>
        <v>325</v>
      </c>
      <c r="L30" s="247">
        <f t="shared" si="4"/>
        <v>325</v>
      </c>
    </row>
    <row r="31" spans="1:12" ht="15.75" customHeight="1" thickBot="1" x14ac:dyDescent="0.4"/>
    <row r="32" spans="1:12" ht="15.75" customHeight="1" x14ac:dyDescent="0.35">
      <c r="A32" s="425" t="s">
        <v>523</v>
      </c>
      <c r="B32" s="426"/>
      <c r="C32" s="426"/>
      <c r="D32" s="426"/>
      <c r="E32" s="426"/>
      <c r="F32" s="426"/>
      <c r="G32" s="426"/>
      <c r="H32" s="426"/>
      <c r="I32" s="426"/>
      <c r="J32" s="426"/>
      <c r="K32" s="426"/>
      <c r="L32" s="427"/>
    </row>
    <row r="33" spans="1:12" ht="15.75" customHeight="1" x14ac:dyDescent="0.35">
      <c r="A33" s="255" t="s">
        <v>229</v>
      </c>
      <c r="B33" s="428" t="s">
        <v>230</v>
      </c>
      <c r="C33" s="429"/>
      <c r="D33" s="430" t="s">
        <v>267</v>
      </c>
      <c r="E33" s="411"/>
      <c r="F33" s="411"/>
      <c r="G33" s="411"/>
      <c r="H33" s="411"/>
      <c r="I33" s="411"/>
      <c r="J33" s="411"/>
      <c r="K33" s="411"/>
      <c r="L33" s="431"/>
    </row>
    <row r="34" spans="1:12" ht="44" thickBot="1" x14ac:dyDescent="0.4">
      <c r="A34" s="270" t="s">
        <v>232</v>
      </c>
      <c r="B34" s="271" t="s">
        <v>233</v>
      </c>
      <c r="C34" s="271" t="s">
        <v>234</v>
      </c>
      <c r="D34" s="271" t="s">
        <v>235</v>
      </c>
      <c r="E34" s="271" t="s">
        <v>236</v>
      </c>
      <c r="F34" s="271" t="s">
        <v>237</v>
      </c>
      <c r="G34" s="271" t="s">
        <v>238</v>
      </c>
      <c r="H34" s="271" t="s">
        <v>237</v>
      </c>
      <c r="I34" s="271" t="s">
        <v>239</v>
      </c>
      <c r="J34" s="271" t="s">
        <v>237</v>
      </c>
      <c r="K34" s="272" t="s">
        <v>240</v>
      </c>
      <c r="L34" s="273" t="s">
        <v>241</v>
      </c>
    </row>
    <row r="35" spans="1:12" ht="15.75" customHeight="1" x14ac:dyDescent="0.35">
      <c r="A35" s="435" t="s">
        <v>268</v>
      </c>
      <c r="B35" s="436">
        <v>12</v>
      </c>
      <c r="C35" s="268" t="s">
        <v>269</v>
      </c>
      <c r="D35" s="267">
        <v>3</v>
      </c>
      <c r="E35" s="267">
        <v>15</v>
      </c>
      <c r="F35" s="267" t="s">
        <v>244</v>
      </c>
      <c r="G35" s="267">
        <v>15</v>
      </c>
      <c r="H35" s="267" t="s">
        <v>244</v>
      </c>
      <c r="I35" s="267">
        <v>0</v>
      </c>
      <c r="J35" s="267" t="s">
        <v>244</v>
      </c>
      <c r="K35" s="279">
        <f t="shared" ref="K35:K43" si="5">E35*1.5+G35+I35*2/3</f>
        <v>37.5</v>
      </c>
      <c r="L35" s="256">
        <f t="shared" ref="L35:L43" si="6">IF(F35="oui",0,E35*1.5)+IF(H35="oui",0,G35*1)+IF(J35="oui",0,I35*2/3)</f>
        <v>37.5</v>
      </c>
    </row>
    <row r="36" spans="1:12" ht="29" x14ac:dyDescent="0.35">
      <c r="A36" s="393"/>
      <c r="B36" s="415"/>
      <c r="C36" s="57" t="s">
        <v>270</v>
      </c>
      <c r="D36" s="92">
        <v>3</v>
      </c>
      <c r="E36" s="92">
        <v>15</v>
      </c>
      <c r="F36" s="92" t="s">
        <v>248</v>
      </c>
      <c r="G36" s="92">
        <v>15</v>
      </c>
      <c r="H36" s="92" t="s">
        <v>248</v>
      </c>
      <c r="I36" s="92">
        <v>0</v>
      </c>
      <c r="J36" s="92" t="s">
        <v>244</v>
      </c>
      <c r="K36" s="254">
        <f t="shared" si="5"/>
        <v>37.5</v>
      </c>
      <c r="L36" s="256">
        <f t="shared" si="6"/>
        <v>0</v>
      </c>
    </row>
    <row r="37" spans="1:12" ht="29" x14ac:dyDescent="0.35">
      <c r="A37" s="393"/>
      <c r="B37" s="415"/>
      <c r="C37" s="227" t="s">
        <v>271</v>
      </c>
      <c r="D37" s="92">
        <v>3</v>
      </c>
      <c r="E37" s="228">
        <v>15</v>
      </c>
      <c r="F37" s="92" t="s">
        <v>244</v>
      </c>
      <c r="G37" s="228">
        <v>15</v>
      </c>
      <c r="H37" s="92" t="s">
        <v>244</v>
      </c>
      <c r="I37" s="92">
        <v>0</v>
      </c>
      <c r="J37" s="92" t="s">
        <v>244</v>
      </c>
      <c r="K37" s="242">
        <f t="shared" si="5"/>
        <v>37.5</v>
      </c>
      <c r="L37" s="243">
        <f t="shared" si="6"/>
        <v>37.5</v>
      </c>
    </row>
    <row r="38" spans="1:12" ht="29" x14ac:dyDescent="0.35">
      <c r="A38" s="394"/>
      <c r="B38" s="416"/>
      <c r="C38" s="57" t="s">
        <v>272</v>
      </c>
      <c r="D38" s="92">
        <v>3</v>
      </c>
      <c r="E38" s="92">
        <v>15</v>
      </c>
      <c r="F38" s="92" t="s">
        <v>244</v>
      </c>
      <c r="G38" s="92">
        <v>15</v>
      </c>
      <c r="H38" s="92" t="s">
        <v>244</v>
      </c>
      <c r="I38" s="92">
        <v>0</v>
      </c>
      <c r="J38" s="92" t="s">
        <v>244</v>
      </c>
      <c r="K38" s="242">
        <f t="shared" si="5"/>
        <v>37.5</v>
      </c>
      <c r="L38" s="243">
        <f t="shared" si="6"/>
        <v>37.5</v>
      </c>
    </row>
    <row r="39" spans="1:12" ht="15.75" customHeight="1" x14ac:dyDescent="0.35">
      <c r="A39" s="287" t="s">
        <v>273</v>
      </c>
      <c r="B39" s="92">
        <v>6</v>
      </c>
      <c r="C39" s="57" t="s">
        <v>273</v>
      </c>
      <c r="D39" s="92">
        <v>6</v>
      </c>
      <c r="E39" s="92">
        <v>0</v>
      </c>
      <c r="F39" s="92" t="s">
        <v>244</v>
      </c>
      <c r="G39" s="92">
        <v>100</v>
      </c>
      <c r="H39" s="92" t="s">
        <v>244</v>
      </c>
      <c r="I39" s="92">
        <v>0</v>
      </c>
      <c r="J39" s="92" t="s">
        <v>244</v>
      </c>
      <c r="K39" s="242">
        <f t="shared" si="5"/>
        <v>100</v>
      </c>
      <c r="L39" s="243">
        <f t="shared" si="6"/>
        <v>100</v>
      </c>
    </row>
    <row r="40" spans="1:12" ht="29" x14ac:dyDescent="0.35">
      <c r="A40" s="419" t="s">
        <v>274</v>
      </c>
      <c r="B40" s="420">
        <v>12</v>
      </c>
      <c r="C40" s="227" t="s">
        <v>275</v>
      </c>
      <c r="D40" s="92">
        <v>2</v>
      </c>
      <c r="E40" s="228">
        <v>12</v>
      </c>
      <c r="F40" s="92" t="s">
        <v>244</v>
      </c>
      <c r="G40" s="228">
        <v>12</v>
      </c>
      <c r="H40" s="92" t="s">
        <v>244</v>
      </c>
      <c r="I40" s="92">
        <v>0</v>
      </c>
      <c r="J40" s="92" t="s">
        <v>244</v>
      </c>
      <c r="K40" s="242">
        <f t="shared" si="5"/>
        <v>30</v>
      </c>
      <c r="L40" s="243">
        <f t="shared" si="6"/>
        <v>30</v>
      </c>
    </row>
    <row r="41" spans="1:12" ht="43.5" x14ac:dyDescent="0.35">
      <c r="A41" s="393"/>
      <c r="B41" s="415"/>
      <c r="C41" s="227" t="s">
        <v>276</v>
      </c>
      <c r="D41" s="92">
        <v>2</v>
      </c>
      <c r="E41" s="228">
        <v>12</v>
      </c>
      <c r="F41" s="92" t="s">
        <v>244</v>
      </c>
      <c r="G41" s="228">
        <v>12</v>
      </c>
      <c r="H41" s="92" t="s">
        <v>244</v>
      </c>
      <c r="I41" s="92">
        <v>0</v>
      </c>
      <c r="J41" s="92" t="s">
        <v>244</v>
      </c>
      <c r="K41" s="242">
        <f t="shared" si="5"/>
        <v>30</v>
      </c>
      <c r="L41" s="243">
        <f t="shared" si="6"/>
        <v>30</v>
      </c>
    </row>
    <row r="42" spans="1:12" ht="29" x14ac:dyDescent="0.35">
      <c r="A42" s="393"/>
      <c r="B42" s="415"/>
      <c r="C42" s="227" t="s">
        <v>277</v>
      </c>
      <c r="D42" s="92">
        <v>2</v>
      </c>
      <c r="E42" s="228">
        <v>12</v>
      </c>
      <c r="F42" s="92" t="s">
        <v>244</v>
      </c>
      <c r="G42" s="228">
        <v>12</v>
      </c>
      <c r="H42" s="92" t="s">
        <v>244</v>
      </c>
      <c r="I42" s="92">
        <v>0</v>
      </c>
      <c r="J42" s="92" t="s">
        <v>244</v>
      </c>
      <c r="K42" s="242">
        <f t="shared" si="5"/>
        <v>30</v>
      </c>
      <c r="L42" s="243">
        <f t="shared" si="6"/>
        <v>30</v>
      </c>
    </row>
    <row r="43" spans="1:12" ht="29" x14ac:dyDescent="0.35">
      <c r="A43" s="393"/>
      <c r="B43" s="415"/>
      <c r="C43" s="57" t="s">
        <v>278</v>
      </c>
      <c r="D43" s="92">
        <v>2</v>
      </c>
      <c r="E43" s="228">
        <v>12</v>
      </c>
      <c r="F43" s="92" t="s">
        <v>244</v>
      </c>
      <c r="G43" s="228">
        <v>12</v>
      </c>
      <c r="H43" s="92" t="s">
        <v>244</v>
      </c>
      <c r="I43" s="92">
        <v>0</v>
      </c>
      <c r="J43" s="92" t="s">
        <v>244</v>
      </c>
      <c r="K43" s="242">
        <f t="shared" si="5"/>
        <v>30</v>
      </c>
      <c r="L43" s="243">
        <f t="shared" si="6"/>
        <v>30</v>
      </c>
    </row>
    <row r="44" spans="1:12" ht="29" x14ac:dyDescent="0.35">
      <c r="A44" s="393"/>
      <c r="B44" s="415"/>
      <c r="C44" s="227" t="s">
        <v>279</v>
      </c>
      <c r="D44" s="92">
        <v>2</v>
      </c>
      <c r="E44" s="228">
        <v>12</v>
      </c>
      <c r="F44" s="92" t="s">
        <v>244</v>
      </c>
      <c r="G44" s="228">
        <v>12</v>
      </c>
      <c r="H44" s="92" t="s">
        <v>244</v>
      </c>
      <c r="I44" s="92">
        <v>0</v>
      </c>
      <c r="J44" s="92" t="s">
        <v>244</v>
      </c>
      <c r="K44" s="242">
        <f>E44*1.5+G44+I44*2/3</f>
        <v>30</v>
      </c>
      <c r="L44" s="243">
        <f>IF(F44="oui",0,E44*1.5)+IF(H44="oui",0,G44*1)+IF(J44="oui",0,I44*2/3)</f>
        <v>30</v>
      </c>
    </row>
    <row r="45" spans="1:12" ht="29" x14ac:dyDescent="0.35">
      <c r="A45" s="393"/>
      <c r="B45" s="415"/>
      <c r="C45" s="227" t="s">
        <v>528</v>
      </c>
      <c r="D45" s="92">
        <v>2</v>
      </c>
      <c r="E45" s="228">
        <v>12</v>
      </c>
      <c r="F45" s="92" t="s">
        <v>244</v>
      </c>
      <c r="G45" s="228">
        <v>12</v>
      </c>
      <c r="H45" s="92" t="s">
        <v>244</v>
      </c>
      <c r="I45" s="92">
        <v>0</v>
      </c>
      <c r="J45" s="92" t="s">
        <v>244</v>
      </c>
      <c r="K45" s="242">
        <f>E45*1.5+G45+I45*2/3</f>
        <v>30</v>
      </c>
      <c r="L45" s="243">
        <f>IF(F45="oui",0,E45*1.5)+IF(H45="oui",0,G45*1)+IF(J45="oui",0,I45*2/3)</f>
        <v>30</v>
      </c>
    </row>
    <row r="46" spans="1:12" ht="14.5" x14ac:dyDescent="0.35">
      <c r="A46" s="421" t="s">
        <v>280</v>
      </c>
      <c r="B46" s="423">
        <v>12</v>
      </c>
      <c r="C46" s="230" t="s">
        <v>529</v>
      </c>
      <c r="D46" s="92">
        <v>2</v>
      </c>
      <c r="E46" s="228">
        <v>12</v>
      </c>
      <c r="F46" s="92" t="s">
        <v>244</v>
      </c>
      <c r="G46" s="228">
        <v>12</v>
      </c>
      <c r="H46" s="92" t="s">
        <v>244</v>
      </c>
      <c r="I46" s="92">
        <v>0</v>
      </c>
      <c r="J46" s="92" t="s">
        <v>244</v>
      </c>
      <c r="K46" s="242">
        <f t="shared" ref="K46:K52" si="7">E46*1.5+G46+I46*2/3</f>
        <v>30</v>
      </c>
      <c r="L46" s="243">
        <f t="shared" ref="L46:L52" si="8">IF(F46="oui",0,E46*1.5)+IF(H46="oui",0,G46*1)+IF(J46="oui",0,I46*2/3)</f>
        <v>30</v>
      </c>
    </row>
    <row r="47" spans="1:12" ht="29" x14ac:dyDescent="0.35">
      <c r="A47" s="422"/>
      <c r="B47" s="424"/>
      <c r="C47" s="230" t="s">
        <v>530</v>
      </c>
      <c r="D47" s="92">
        <v>2</v>
      </c>
      <c r="E47" s="228">
        <v>12</v>
      </c>
      <c r="F47" s="92" t="s">
        <v>244</v>
      </c>
      <c r="G47" s="228">
        <v>12</v>
      </c>
      <c r="H47" s="92" t="s">
        <v>244</v>
      </c>
      <c r="I47" s="92">
        <v>0</v>
      </c>
      <c r="J47" s="92" t="s">
        <v>244</v>
      </c>
      <c r="K47" s="242">
        <f t="shared" si="7"/>
        <v>30</v>
      </c>
      <c r="L47" s="243">
        <f t="shared" si="8"/>
        <v>30</v>
      </c>
    </row>
    <row r="48" spans="1:12" ht="72.5" x14ac:dyDescent="0.35">
      <c r="A48" s="422"/>
      <c r="B48" s="424"/>
      <c r="C48" s="230" t="s">
        <v>531</v>
      </c>
      <c r="D48" s="92">
        <v>2</v>
      </c>
      <c r="E48" s="228">
        <v>12</v>
      </c>
      <c r="F48" s="92" t="s">
        <v>244</v>
      </c>
      <c r="G48" s="228">
        <v>12</v>
      </c>
      <c r="H48" s="92" t="s">
        <v>244</v>
      </c>
      <c r="I48" s="92">
        <v>0</v>
      </c>
      <c r="J48" s="92" t="s">
        <v>244</v>
      </c>
      <c r="K48" s="242">
        <f t="shared" si="7"/>
        <v>30</v>
      </c>
      <c r="L48" s="243">
        <f t="shared" si="8"/>
        <v>30</v>
      </c>
    </row>
    <row r="49" spans="1:12" ht="72.5" x14ac:dyDescent="0.35">
      <c r="A49" s="422"/>
      <c r="B49" s="424"/>
      <c r="C49" s="230" t="s">
        <v>532</v>
      </c>
      <c r="D49" s="92">
        <v>2</v>
      </c>
      <c r="E49" s="228">
        <v>12</v>
      </c>
      <c r="F49" s="92" t="s">
        <v>244</v>
      </c>
      <c r="G49" s="228">
        <v>12</v>
      </c>
      <c r="H49" s="92" t="s">
        <v>244</v>
      </c>
      <c r="I49" s="92">
        <v>0</v>
      </c>
      <c r="J49" s="92" t="s">
        <v>244</v>
      </c>
      <c r="K49" s="242">
        <f t="shared" si="7"/>
        <v>30</v>
      </c>
      <c r="L49" s="243">
        <f t="shared" si="8"/>
        <v>30</v>
      </c>
    </row>
    <row r="50" spans="1:12" ht="43.5" x14ac:dyDescent="0.35">
      <c r="A50" s="422"/>
      <c r="B50" s="424"/>
      <c r="C50" s="230" t="s">
        <v>533</v>
      </c>
      <c r="D50" s="92">
        <v>2</v>
      </c>
      <c r="E50" s="228">
        <v>12</v>
      </c>
      <c r="F50" s="92" t="s">
        <v>244</v>
      </c>
      <c r="G50" s="228">
        <v>12</v>
      </c>
      <c r="H50" s="92" t="s">
        <v>244</v>
      </c>
      <c r="I50" s="92">
        <v>0</v>
      </c>
      <c r="J50" s="92" t="s">
        <v>244</v>
      </c>
      <c r="K50" s="242">
        <f t="shared" ref="K50" si="9">E50*1.5+G50+I50*2/3</f>
        <v>30</v>
      </c>
      <c r="L50" s="243">
        <f t="shared" ref="L50" si="10">IF(F50="oui",0,E50*1.5)+IF(H50="oui",0,G50*1)+IF(J50="oui",0,I50*2/3)</f>
        <v>30</v>
      </c>
    </row>
    <row r="51" spans="1:12" ht="29" x14ac:dyDescent="0.35">
      <c r="A51" s="422"/>
      <c r="B51" s="424"/>
      <c r="C51" s="230" t="s">
        <v>534</v>
      </c>
      <c r="D51" s="92">
        <v>2</v>
      </c>
      <c r="E51" s="228">
        <v>12</v>
      </c>
      <c r="F51" s="92" t="s">
        <v>244</v>
      </c>
      <c r="G51" s="228">
        <v>12</v>
      </c>
      <c r="H51" s="92" t="s">
        <v>244</v>
      </c>
      <c r="I51" s="92">
        <v>0</v>
      </c>
      <c r="J51" s="92" t="s">
        <v>244</v>
      </c>
      <c r="K51" s="242">
        <f t="shared" si="7"/>
        <v>30</v>
      </c>
      <c r="L51" s="243">
        <f t="shared" si="8"/>
        <v>30</v>
      </c>
    </row>
    <row r="52" spans="1:12" ht="15.75" customHeight="1" thickBot="1" x14ac:dyDescent="0.4">
      <c r="A52" s="257"/>
      <c r="B52" s="258"/>
      <c r="C52" s="259"/>
      <c r="D52" s="238"/>
      <c r="E52" s="238"/>
      <c r="F52" s="238"/>
      <c r="G52" s="238"/>
      <c r="H52" s="238"/>
      <c r="I52" s="238"/>
      <c r="J52" s="238"/>
      <c r="K52" s="244">
        <f t="shared" si="7"/>
        <v>0</v>
      </c>
      <c r="L52" s="245">
        <f t="shared" si="8"/>
        <v>0</v>
      </c>
    </row>
    <row r="53" spans="1:12" ht="15.75" customHeight="1" thickBot="1" x14ac:dyDescent="0.4">
      <c r="A53" s="234"/>
      <c r="B53" s="234"/>
      <c r="C53" s="234"/>
      <c r="D53" s="251" t="s">
        <v>65</v>
      </c>
      <c r="E53" s="239">
        <f t="shared" ref="E53:L53" si="11">SUM(E35:E52)</f>
        <v>204</v>
      </c>
      <c r="F53" s="239"/>
      <c r="G53" s="239">
        <f t="shared" si="11"/>
        <v>304</v>
      </c>
      <c r="H53" s="239"/>
      <c r="I53" s="239">
        <f t="shared" si="11"/>
        <v>0</v>
      </c>
      <c r="J53" s="239"/>
      <c r="K53" s="246">
        <f t="shared" si="11"/>
        <v>610</v>
      </c>
      <c r="L53" s="247">
        <f t="shared" si="11"/>
        <v>572.5</v>
      </c>
    </row>
    <row r="54" spans="1:12" ht="15.75" customHeight="1" thickBot="1" x14ac:dyDescent="0.4"/>
    <row r="55" spans="1:12" ht="15.75" customHeight="1" x14ac:dyDescent="0.35">
      <c r="A55" s="425" t="s">
        <v>520</v>
      </c>
      <c r="B55" s="426"/>
      <c r="C55" s="426"/>
      <c r="D55" s="426"/>
      <c r="E55" s="426"/>
      <c r="F55" s="426"/>
      <c r="G55" s="426"/>
      <c r="H55" s="426"/>
      <c r="I55" s="426"/>
      <c r="J55" s="426"/>
      <c r="K55" s="426"/>
      <c r="L55" s="427"/>
    </row>
    <row r="56" spans="1:12" ht="15.75" customHeight="1" x14ac:dyDescent="0.35">
      <c r="A56" s="255" t="s">
        <v>229</v>
      </c>
      <c r="B56" s="428" t="s">
        <v>230</v>
      </c>
      <c r="C56" s="429"/>
      <c r="D56" s="430"/>
      <c r="E56" s="411"/>
      <c r="F56" s="411"/>
      <c r="G56" s="411"/>
      <c r="H56" s="411"/>
      <c r="I56" s="411"/>
      <c r="J56" s="411"/>
      <c r="K56" s="411"/>
      <c r="L56" s="431"/>
    </row>
    <row r="57" spans="1:12" ht="44" thickBot="1" x14ac:dyDescent="0.4">
      <c r="A57" s="270" t="s">
        <v>232</v>
      </c>
      <c r="B57" s="271" t="s">
        <v>233</v>
      </c>
      <c r="C57" s="271" t="s">
        <v>234</v>
      </c>
      <c r="D57" s="271" t="s">
        <v>235</v>
      </c>
      <c r="E57" s="271" t="s">
        <v>236</v>
      </c>
      <c r="F57" s="271" t="s">
        <v>237</v>
      </c>
      <c r="G57" s="271" t="s">
        <v>238</v>
      </c>
      <c r="H57" s="271" t="s">
        <v>237</v>
      </c>
      <c r="I57" s="271" t="s">
        <v>239</v>
      </c>
      <c r="J57" s="271" t="s">
        <v>237</v>
      </c>
      <c r="K57" s="272" t="s">
        <v>240</v>
      </c>
      <c r="L57" s="273" t="s">
        <v>241</v>
      </c>
    </row>
    <row r="58" spans="1:12" ht="14.15" customHeight="1" x14ac:dyDescent="0.35">
      <c r="A58" s="290" t="s">
        <v>524</v>
      </c>
      <c r="B58" s="267">
        <v>30</v>
      </c>
      <c r="C58" s="268" t="s">
        <v>281</v>
      </c>
      <c r="D58" s="267">
        <v>30</v>
      </c>
      <c r="E58" s="267">
        <v>0</v>
      </c>
      <c r="F58" s="267" t="s">
        <v>244</v>
      </c>
      <c r="G58" s="288">
        <v>90</v>
      </c>
      <c r="H58" s="267" t="s">
        <v>244</v>
      </c>
      <c r="I58" s="267">
        <v>0</v>
      </c>
      <c r="J58" s="267" t="s">
        <v>244</v>
      </c>
      <c r="K58" s="269">
        <f t="shared" ref="K58:K60" si="12">E58*1.5+G58+I58*2/3</f>
        <v>90</v>
      </c>
      <c r="L58" s="256">
        <f t="shared" ref="L58:L60" si="13">IF(F58="oui",0,E58*1.5)+IF(H58="oui",0,G58*1)+IF(J58="oui",0,I58*2/3)</f>
        <v>90</v>
      </c>
    </row>
    <row r="59" spans="1:12" ht="15.75" customHeight="1" x14ac:dyDescent="0.35">
      <c r="A59" s="262"/>
      <c r="B59" s="97"/>
      <c r="C59" s="97"/>
      <c r="D59" s="92"/>
      <c r="E59" s="92"/>
      <c r="F59" s="92"/>
      <c r="G59" s="92"/>
      <c r="H59" s="92"/>
      <c r="I59" s="92"/>
      <c r="J59" s="92"/>
      <c r="K59" s="264">
        <f t="shared" si="12"/>
        <v>0</v>
      </c>
      <c r="L59" s="256">
        <f t="shared" si="13"/>
        <v>0</v>
      </c>
    </row>
    <row r="60" spans="1:12" ht="15.75" customHeight="1" thickBot="1" x14ac:dyDescent="0.4">
      <c r="A60" s="263"/>
      <c r="B60" s="259"/>
      <c r="C60" s="259"/>
      <c r="D60" s="238"/>
      <c r="E60" s="238"/>
      <c r="F60" s="238"/>
      <c r="G60" s="238"/>
      <c r="H60" s="238"/>
      <c r="I60" s="238"/>
      <c r="J60" s="238"/>
      <c r="K60" s="244">
        <f t="shared" si="12"/>
        <v>0</v>
      </c>
      <c r="L60" s="245">
        <f t="shared" si="13"/>
        <v>0</v>
      </c>
    </row>
    <row r="61" spans="1:12" ht="15.75" customHeight="1" thickBot="1" x14ac:dyDescent="0.4">
      <c r="A61" s="234"/>
      <c r="B61" s="234"/>
      <c r="C61" s="234"/>
      <c r="D61" s="260" t="s">
        <v>65</v>
      </c>
      <c r="E61" s="261">
        <f t="shared" ref="E61:L61" si="14">SUM(E58:E60)</f>
        <v>0</v>
      </c>
      <c r="F61" s="261"/>
      <c r="G61" s="261">
        <f t="shared" si="14"/>
        <v>90</v>
      </c>
      <c r="H61" s="261"/>
      <c r="I61" s="261">
        <f t="shared" si="14"/>
        <v>0</v>
      </c>
      <c r="J61" s="261"/>
      <c r="K61" s="265">
        <f t="shared" si="14"/>
        <v>90</v>
      </c>
      <c r="L61" s="266">
        <f t="shared" si="14"/>
        <v>90</v>
      </c>
    </row>
    <row r="62" spans="1:12" ht="15.75" customHeight="1" thickBot="1" x14ac:dyDescent="0.4"/>
    <row r="63" spans="1:12" ht="15.75" customHeight="1" thickBot="1" x14ac:dyDescent="0.4">
      <c r="D63" s="276" t="s">
        <v>282</v>
      </c>
      <c r="E63" s="275">
        <f t="shared" ref="E63:L63" si="15">E61+E53+E30+E17</f>
        <v>438</v>
      </c>
      <c r="F63" s="274"/>
      <c r="G63" s="274">
        <f t="shared" si="15"/>
        <v>760</v>
      </c>
      <c r="H63" s="274"/>
      <c r="I63" s="274">
        <f t="shared" si="15"/>
        <v>0</v>
      </c>
      <c r="J63" s="274"/>
      <c r="K63" s="277">
        <f t="shared" si="15"/>
        <v>1417</v>
      </c>
      <c r="L63" s="278">
        <f t="shared" si="15"/>
        <v>1361.5</v>
      </c>
    </row>
    <row r="64" spans="1:12" ht="15.75" customHeight="1" thickBot="1" x14ac:dyDescent="0.4">
      <c r="D64" s="231" t="s">
        <v>517</v>
      </c>
      <c r="E64" s="232">
        <f>SUM(E63+G63)</f>
        <v>1198</v>
      </c>
    </row>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sheetData>
  <mergeCells count="31">
    <mergeCell ref="A55:L55"/>
    <mergeCell ref="B56:C56"/>
    <mergeCell ref="D56:L56"/>
    <mergeCell ref="A28:A29"/>
    <mergeCell ref="B28:B29"/>
    <mergeCell ref="A32:L32"/>
    <mergeCell ref="B33:C33"/>
    <mergeCell ref="D33:L33"/>
    <mergeCell ref="A35:A38"/>
    <mergeCell ref="B35:B38"/>
    <mergeCell ref="A25:A27"/>
    <mergeCell ref="B25:B27"/>
    <mergeCell ref="A40:A45"/>
    <mergeCell ref="B40:B45"/>
    <mergeCell ref="A46:A51"/>
    <mergeCell ref="B46:B51"/>
    <mergeCell ref="A19:L19"/>
    <mergeCell ref="B20:C20"/>
    <mergeCell ref="D20:L20"/>
    <mergeCell ref="A22:A24"/>
    <mergeCell ref="B22:B24"/>
    <mergeCell ref="A10:A12"/>
    <mergeCell ref="B10:B12"/>
    <mergeCell ref="A13:A15"/>
    <mergeCell ref="B13:B15"/>
    <mergeCell ref="A1:L1"/>
    <mergeCell ref="A2:L2"/>
    <mergeCell ref="B3:C3"/>
    <mergeCell ref="D3:L3"/>
    <mergeCell ref="A5:A8"/>
    <mergeCell ref="B5:B8"/>
  </mergeCells>
  <dataValidations count="1">
    <dataValidation type="list" allowBlank="1" showErrorMessage="1" sqref="F22:F29 H22:H29 J22:J29 F58:F60 J58:J60 H58:H60 F35:F52 H35:H52 J35:J52 F5:F16 H5:H16 J5:J16" xr:uid="{00000000-0002-0000-0600-000000000000}">
      <formula1>"OUI,NON"</formula1>
    </dataValidation>
  </dataValidation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45376-A8C3-4509-A8F1-2880CDF53F5F}">
  <sheetPr>
    <tabColor theme="4" tint="0.59999389629810485"/>
  </sheetPr>
  <dimension ref="A1:P1000"/>
  <sheetViews>
    <sheetView tabSelected="1" topLeftCell="A34" workbookViewId="0">
      <selection activeCell="H25" sqref="H25"/>
    </sheetView>
  </sheetViews>
  <sheetFormatPr baseColWidth="10" defaultColWidth="14.453125" defaultRowHeight="15" customHeight="1" x14ac:dyDescent="0.35"/>
  <cols>
    <col min="1" max="1" width="31.81640625" style="125" customWidth="1"/>
    <col min="2" max="2" width="41.26953125" style="125" customWidth="1"/>
    <col min="3" max="7" width="15.7265625" style="125" customWidth="1"/>
    <col min="8" max="8" width="15.54296875" style="125" customWidth="1"/>
    <col min="9" max="10" width="15.7265625" style="125" customWidth="1"/>
    <col min="11" max="11" width="18.1796875" style="125" customWidth="1"/>
    <col min="12" max="26" width="11.453125" style="125" customWidth="1"/>
    <col min="27" max="16384" width="14.453125" style="125"/>
  </cols>
  <sheetData>
    <row r="1" spans="1:16" ht="19" thickBot="1" x14ac:dyDescent="0.5">
      <c r="A1" s="437" t="s">
        <v>283</v>
      </c>
      <c r="B1" s="438"/>
      <c r="C1" s="438"/>
      <c r="D1" s="438"/>
      <c r="E1" s="438"/>
      <c r="F1" s="438"/>
      <c r="G1" s="438"/>
      <c r="H1" s="438"/>
      <c r="I1" s="438"/>
      <c r="J1" s="438"/>
      <c r="K1" s="439"/>
      <c r="M1" s="440" t="s">
        <v>284</v>
      </c>
      <c r="N1" s="441"/>
      <c r="O1" s="441"/>
      <c r="P1" s="442"/>
    </row>
    <row r="2" spans="1:16" ht="16" thickBot="1" x14ac:dyDescent="0.4">
      <c r="A2" s="443" t="s">
        <v>285</v>
      </c>
      <c r="B2" s="444"/>
      <c r="C2" s="445"/>
      <c r="D2" s="446"/>
      <c r="E2" s="446"/>
      <c r="F2" s="446"/>
      <c r="G2" s="446"/>
      <c r="H2" s="446"/>
      <c r="I2" s="446"/>
      <c r="J2" s="446"/>
      <c r="K2" s="447"/>
    </row>
    <row r="3" spans="1:16" ht="15.75" customHeight="1" thickTop="1" x14ac:dyDescent="0.35">
      <c r="A3" s="126" t="s">
        <v>286</v>
      </c>
      <c r="B3" s="127">
        <v>57</v>
      </c>
      <c r="C3" s="448" t="s">
        <v>287</v>
      </c>
      <c r="D3" s="449"/>
      <c r="E3" s="449"/>
      <c r="F3" s="449"/>
      <c r="G3" s="449"/>
      <c r="H3" s="449"/>
      <c r="I3" s="449"/>
      <c r="J3" s="449"/>
      <c r="K3" s="450"/>
      <c r="L3" s="128"/>
      <c r="M3" s="451" t="s">
        <v>288</v>
      </c>
      <c r="N3" s="452"/>
      <c r="O3" s="452"/>
      <c r="P3" s="453"/>
    </row>
    <row r="4" spans="1:16" ht="15.5" x14ac:dyDescent="0.35">
      <c r="A4" s="129" t="s">
        <v>289</v>
      </c>
      <c r="B4" s="130">
        <v>4943</v>
      </c>
      <c r="C4" s="457" t="s">
        <v>290</v>
      </c>
      <c r="D4" s="441"/>
      <c r="E4" s="441"/>
      <c r="F4" s="442"/>
      <c r="G4" s="458">
        <f>H24+(H15/15)+(H29/15)</f>
        <v>6964.8323333333328</v>
      </c>
      <c r="H4" s="441"/>
      <c r="I4" s="441"/>
      <c r="J4" s="441"/>
      <c r="K4" s="459"/>
      <c r="L4" s="128"/>
      <c r="M4" s="454"/>
      <c r="N4" s="455"/>
      <c r="O4" s="455"/>
      <c r="P4" s="456"/>
    </row>
    <row r="5" spans="1:16" ht="15.75" customHeight="1" x14ac:dyDescent="0.35">
      <c r="A5" s="129" t="s">
        <v>291</v>
      </c>
      <c r="B5" s="130">
        <v>3943</v>
      </c>
      <c r="C5" s="460" t="s">
        <v>292</v>
      </c>
      <c r="D5" s="441"/>
      <c r="E5" s="441"/>
      <c r="F5" s="442"/>
      <c r="G5" s="461" t="s">
        <v>293</v>
      </c>
      <c r="H5" s="441"/>
      <c r="I5" s="441"/>
      <c r="J5" s="441"/>
      <c r="K5" s="459"/>
      <c r="L5" s="128"/>
      <c r="M5" s="454"/>
      <c r="N5" s="455"/>
      <c r="O5" s="455"/>
      <c r="P5" s="456"/>
    </row>
    <row r="6" spans="1:16" ht="15.5" x14ac:dyDescent="0.35">
      <c r="A6" s="129" t="s">
        <v>294</v>
      </c>
      <c r="B6" s="130">
        <v>2443</v>
      </c>
      <c r="C6" s="460" t="s">
        <v>292</v>
      </c>
      <c r="D6" s="441"/>
      <c r="E6" s="441"/>
      <c r="F6" s="442"/>
      <c r="G6" s="461" t="s">
        <v>295</v>
      </c>
      <c r="H6" s="441"/>
      <c r="I6" s="441"/>
      <c r="J6" s="441"/>
      <c r="K6" s="459"/>
      <c r="L6" s="131"/>
      <c r="M6" s="454"/>
      <c r="N6" s="455"/>
      <c r="O6" s="455"/>
      <c r="P6" s="456"/>
    </row>
    <row r="7" spans="1:16" ht="16.5" customHeight="1" thickBot="1" x14ac:dyDescent="0.4">
      <c r="A7" s="132" t="s">
        <v>296</v>
      </c>
      <c r="B7" s="133">
        <v>257</v>
      </c>
      <c r="C7" s="462" t="s">
        <v>292</v>
      </c>
      <c r="D7" s="463"/>
      <c r="E7" s="463"/>
      <c r="F7" s="464"/>
      <c r="G7" s="461" t="s">
        <v>297</v>
      </c>
      <c r="H7" s="441"/>
      <c r="I7" s="441"/>
      <c r="J7" s="441"/>
      <c r="K7" s="459"/>
      <c r="L7" s="131"/>
      <c r="M7" s="454"/>
      <c r="N7" s="454"/>
      <c r="O7" s="454"/>
      <c r="P7" s="456"/>
    </row>
    <row r="8" spans="1:16" ht="15" customHeight="1" x14ac:dyDescent="0.35">
      <c r="A8" s="465" t="s">
        <v>298</v>
      </c>
      <c r="B8" s="466"/>
      <c r="C8" s="467"/>
      <c r="D8" s="438"/>
      <c r="E8" s="438"/>
      <c r="F8" s="438"/>
      <c r="G8" s="438"/>
      <c r="H8" s="438"/>
      <c r="I8" s="438"/>
      <c r="J8" s="438"/>
      <c r="K8" s="439"/>
      <c r="L8" s="134"/>
      <c r="M8" s="468" t="s">
        <v>299</v>
      </c>
      <c r="N8" s="454"/>
      <c r="O8" s="454"/>
      <c r="P8" s="456"/>
    </row>
    <row r="9" spans="1:16" ht="15.5" x14ac:dyDescent="0.35">
      <c r="A9" s="129" t="s">
        <v>300</v>
      </c>
      <c r="B9" s="135">
        <v>20</v>
      </c>
      <c r="C9" s="473" t="s">
        <v>301</v>
      </c>
      <c r="D9" s="474"/>
      <c r="E9" s="474"/>
      <c r="F9" s="474"/>
      <c r="G9" s="474"/>
      <c r="H9" s="474"/>
      <c r="I9" s="474"/>
      <c r="J9" s="474"/>
      <c r="K9" s="475"/>
      <c r="L9" s="134"/>
      <c r="M9" s="469"/>
      <c r="N9" s="455"/>
      <c r="O9" s="455"/>
      <c r="P9" s="456"/>
    </row>
    <row r="10" spans="1:16" ht="15.5" x14ac:dyDescent="0.35">
      <c r="A10" s="129" t="s">
        <v>302</v>
      </c>
      <c r="B10" s="135">
        <v>6</v>
      </c>
      <c r="C10" s="476"/>
      <c r="D10" s="455"/>
      <c r="E10" s="455"/>
      <c r="F10" s="455"/>
      <c r="G10" s="455"/>
      <c r="H10" s="455"/>
      <c r="I10" s="455"/>
      <c r="J10" s="455"/>
      <c r="K10" s="477"/>
      <c r="L10" s="134"/>
      <c r="M10" s="469"/>
      <c r="N10" s="455"/>
      <c r="O10" s="455"/>
      <c r="P10" s="456"/>
    </row>
    <row r="11" spans="1:16" ht="15.5" x14ac:dyDescent="0.35">
      <c r="A11" s="129" t="s">
        <v>303</v>
      </c>
      <c r="B11" s="135">
        <v>2</v>
      </c>
      <c r="C11" s="476"/>
      <c r="D11" s="455"/>
      <c r="E11" s="455"/>
      <c r="F11" s="455"/>
      <c r="G11" s="455"/>
      <c r="H11" s="455"/>
      <c r="I11" s="455"/>
      <c r="J11" s="455"/>
      <c r="K11" s="477"/>
      <c r="L11" s="134"/>
      <c r="M11" s="469"/>
      <c r="N11" s="455"/>
      <c r="O11" s="455"/>
      <c r="P11" s="456"/>
    </row>
    <row r="12" spans="1:16" ht="16" thickBot="1" x14ac:dyDescent="0.4">
      <c r="A12" s="132" t="s">
        <v>304</v>
      </c>
      <c r="B12" s="136">
        <v>3</v>
      </c>
      <c r="C12" s="478"/>
      <c r="D12" s="479"/>
      <c r="E12" s="479"/>
      <c r="F12" s="479"/>
      <c r="G12" s="479"/>
      <c r="H12" s="479"/>
      <c r="I12" s="479"/>
      <c r="J12" s="479"/>
      <c r="K12" s="480"/>
      <c r="L12" s="134"/>
      <c r="M12" s="469"/>
      <c r="N12" s="455"/>
      <c r="O12" s="455"/>
      <c r="P12" s="456"/>
    </row>
    <row r="13" spans="1:16" ht="16.5" customHeight="1" thickBot="1" x14ac:dyDescent="0.4">
      <c r="A13" s="443" t="s">
        <v>305</v>
      </c>
      <c r="B13" s="446"/>
      <c r="C13" s="446"/>
      <c r="D13" s="446"/>
      <c r="E13" s="446"/>
      <c r="F13" s="446"/>
      <c r="G13" s="446"/>
      <c r="H13" s="446"/>
      <c r="I13" s="446"/>
      <c r="J13" s="446"/>
      <c r="K13" s="447"/>
      <c r="L13" s="131"/>
      <c r="M13" s="470"/>
      <c r="N13" s="471"/>
      <c r="O13" s="471"/>
      <c r="P13" s="472"/>
    </row>
    <row r="14" spans="1:16" ht="48.75" customHeight="1" thickBot="1" x14ac:dyDescent="0.4">
      <c r="A14" s="481"/>
      <c r="B14" s="482"/>
      <c r="C14" s="137" t="s">
        <v>306</v>
      </c>
      <c r="D14" s="138" t="s">
        <v>307</v>
      </c>
      <c r="E14" s="137" t="s">
        <v>308</v>
      </c>
      <c r="F14" s="137" t="s">
        <v>309</v>
      </c>
      <c r="G14" s="139" t="s">
        <v>310</v>
      </c>
      <c r="H14" s="137" t="s">
        <v>311</v>
      </c>
      <c r="I14" s="140"/>
      <c r="J14" s="141"/>
      <c r="K14" s="141"/>
      <c r="L14" s="141"/>
      <c r="M14" s="142"/>
      <c r="N14" s="142"/>
      <c r="O14" s="142"/>
      <c r="P14" s="142"/>
    </row>
    <row r="15" spans="1:16" ht="14.25" customHeight="1" thickTop="1" x14ac:dyDescent="0.35">
      <c r="A15" s="483" t="s">
        <v>312</v>
      </c>
      <c r="B15" s="143" t="s">
        <v>313</v>
      </c>
      <c r="C15" s="144">
        <f t="shared" ref="C15:G15" si="0">SUM(C16:C21)</f>
        <v>657</v>
      </c>
      <c r="D15" s="145">
        <f t="shared" si="0"/>
        <v>760</v>
      </c>
      <c r="E15" s="145">
        <f t="shared" si="0"/>
        <v>0</v>
      </c>
      <c r="F15" s="145">
        <f t="shared" si="0"/>
        <v>1417</v>
      </c>
      <c r="G15" s="145">
        <f t="shared" si="0"/>
        <v>1361.5</v>
      </c>
      <c r="H15" s="146">
        <f t="shared" ref="H15:H21" si="1">G15*51.39</f>
        <v>69967.485000000001</v>
      </c>
      <c r="I15" s="147"/>
      <c r="J15" s="486" t="s">
        <v>314</v>
      </c>
      <c r="K15" s="452"/>
      <c r="L15" s="453"/>
    </row>
    <row r="16" spans="1:16" ht="14.5" x14ac:dyDescent="0.35">
      <c r="A16" s="484"/>
      <c r="B16" s="148" t="s">
        <v>315</v>
      </c>
      <c r="C16" s="149">
        <f>'6. MAQUETTE'!E17*1.5</f>
        <v>216</v>
      </c>
      <c r="D16" s="149">
        <f>'6. MAQUETTE'!G17</f>
        <v>176</v>
      </c>
      <c r="E16" s="149">
        <f>'6. MAQUETTE'!I5*2/3</f>
        <v>0</v>
      </c>
      <c r="F16" s="149">
        <f t="shared" ref="F16:F19" si="2">C16+D16+E16</f>
        <v>392</v>
      </c>
      <c r="G16" s="150">
        <f>'6. MAQUETTE'!L17</f>
        <v>374</v>
      </c>
      <c r="H16" s="151">
        <f t="shared" si="1"/>
        <v>19219.86</v>
      </c>
      <c r="I16" s="147"/>
      <c r="J16" s="454"/>
      <c r="K16" s="455"/>
      <c r="L16" s="456"/>
    </row>
    <row r="17" spans="1:13" ht="14.5" x14ac:dyDescent="0.35">
      <c r="A17" s="484"/>
      <c r="B17" s="148" t="s">
        <v>316</v>
      </c>
      <c r="C17" s="149">
        <f>'6. MAQUETTE'!E30*1.5</f>
        <v>135</v>
      </c>
      <c r="D17" s="149">
        <f>'6. MAQUETTE'!G30</f>
        <v>190</v>
      </c>
      <c r="E17" s="149">
        <f>'6. MAQUETTE'!I30*2/3</f>
        <v>0</v>
      </c>
      <c r="F17" s="149">
        <f t="shared" si="2"/>
        <v>325</v>
      </c>
      <c r="G17" s="150">
        <f>'6. MAQUETTE'!L30</f>
        <v>325</v>
      </c>
      <c r="H17" s="151">
        <f t="shared" si="1"/>
        <v>16701.75</v>
      </c>
      <c r="I17" s="147"/>
      <c r="J17" s="454"/>
      <c r="K17" s="455"/>
      <c r="L17" s="456"/>
    </row>
    <row r="18" spans="1:13" thickBot="1" x14ac:dyDescent="0.4">
      <c r="A18" s="484"/>
      <c r="B18" s="148" t="s">
        <v>317</v>
      </c>
      <c r="C18" s="149">
        <f>'6. MAQUETTE'!E53*1.5</f>
        <v>306</v>
      </c>
      <c r="D18" s="149">
        <f>'6. MAQUETTE'!G53</f>
        <v>304</v>
      </c>
      <c r="E18" s="149">
        <f>'6. MAQUETTE'!I53*2/3</f>
        <v>0</v>
      </c>
      <c r="F18" s="149">
        <f t="shared" si="2"/>
        <v>610</v>
      </c>
      <c r="G18" s="150">
        <f>'6. MAQUETTE'!L53</f>
        <v>572.5</v>
      </c>
      <c r="H18" s="151">
        <f t="shared" si="1"/>
        <v>29420.775000000001</v>
      </c>
      <c r="I18" s="147"/>
      <c r="J18" s="471"/>
      <c r="K18" s="471"/>
      <c r="L18" s="472"/>
      <c r="M18" s="152"/>
    </row>
    <row r="19" spans="1:13" thickTop="1" x14ac:dyDescent="0.35">
      <c r="A19" s="484"/>
      <c r="B19" s="148" t="s">
        <v>318</v>
      </c>
      <c r="C19" s="149">
        <f>'6. MAQUETTE'!E61*1.5</f>
        <v>0</v>
      </c>
      <c r="D19" s="149">
        <f>'6. MAQUETTE'!G61</f>
        <v>90</v>
      </c>
      <c r="E19" s="149">
        <f>'6. MAQUETTE'!I61*2/3</f>
        <v>0</v>
      </c>
      <c r="F19" s="149">
        <f t="shared" si="2"/>
        <v>90</v>
      </c>
      <c r="G19" s="150">
        <f>'6. MAQUETTE'!L61</f>
        <v>90</v>
      </c>
      <c r="H19" s="151">
        <f t="shared" si="1"/>
        <v>4625.1000000000004</v>
      </c>
      <c r="I19" s="153"/>
      <c r="J19" s="153"/>
      <c r="K19" s="153"/>
      <c r="L19" s="153"/>
    </row>
    <row r="20" spans="1:13" ht="14.5" x14ac:dyDescent="0.35">
      <c r="A20" s="484"/>
      <c r="B20" s="148" t="s">
        <v>319</v>
      </c>
      <c r="C20" s="154"/>
      <c r="D20" s="154"/>
      <c r="E20" s="154"/>
      <c r="F20" s="154"/>
      <c r="G20" s="155"/>
      <c r="H20" s="151">
        <f t="shared" si="1"/>
        <v>0</v>
      </c>
      <c r="I20" s="153"/>
      <c r="J20" s="153"/>
      <c r="K20" s="153"/>
      <c r="L20" s="153"/>
    </row>
    <row r="21" spans="1:13" ht="15.75" customHeight="1" thickBot="1" x14ac:dyDescent="0.4">
      <c r="A21" s="485"/>
      <c r="B21" s="156" t="s">
        <v>320</v>
      </c>
      <c r="C21" s="157"/>
      <c r="D21" s="157"/>
      <c r="E21" s="157"/>
      <c r="F21" s="157"/>
      <c r="G21" s="158"/>
      <c r="H21" s="159">
        <f t="shared" si="1"/>
        <v>0</v>
      </c>
      <c r="I21" s="153"/>
      <c r="J21" s="153"/>
      <c r="K21" s="153"/>
      <c r="L21" s="153"/>
    </row>
    <row r="22" spans="1:13" ht="15" customHeight="1" x14ac:dyDescent="0.35">
      <c r="A22" s="493" t="s">
        <v>321</v>
      </c>
      <c r="B22" s="160" t="s">
        <v>322</v>
      </c>
      <c r="C22" s="161"/>
      <c r="D22" s="161"/>
      <c r="E22" s="161"/>
      <c r="F22" s="162">
        <v>573</v>
      </c>
      <c r="G22" s="161"/>
      <c r="H22" s="161"/>
      <c r="I22" s="153"/>
      <c r="J22" s="153"/>
      <c r="K22" s="153"/>
      <c r="L22" s="153"/>
    </row>
    <row r="23" spans="1:13" ht="15.75" customHeight="1" thickBot="1" x14ac:dyDescent="0.4">
      <c r="A23" s="484"/>
      <c r="B23" s="163" t="s">
        <v>323</v>
      </c>
      <c r="C23" s="161"/>
      <c r="D23" s="161"/>
      <c r="E23" s="161"/>
      <c r="F23" s="164">
        <v>1467</v>
      </c>
      <c r="G23" s="161"/>
      <c r="H23" s="161"/>
      <c r="I23" s="153"/>
      <c r="J23" s="165"/>
      <c r="K23" s="165"/>
      <c r="L23" s="165"/>
      <c r="M23" s="166"/>
    </row>
    <row r="24" spans="1:13" ht="42.75" customHeight="1" thickTop="1" thickBot="1" x14ac:dyDescent="0.4">
      <c r="A24" s="485"/>
      <c r="B24" s="167" t="s">
        <v>324</v>
      </c>
      <c r="C24" s="161"/>
      <c r="D24" s="161"/>
      <c r="E24" s="161"/>
      <c r="F24" s="161"/>
      <c r="G24" s="161"/>
      <c r="H24" s="168">
        <f>IF(F15&gt;F22,F23,(F15/F22)*F23)</f>
        <v>1467</v>
      </c>
      <c r="J24" s="494" t="s">
        <v>325</v>
      </c>
      <c r="K24" s="488"/>
      <c r="L24" s="488"/>
      <c r="M24" s="489"/>
    </row>
    <row r="25" spans="1:13" ht="15" customHeight="1" x14ac:dyDescent="0.35">
      <c r="A25" s="495" t="s">
        <v>326</v>
      </c>
      <c r="B25" s="169" t="s">
        <v>327</v>
      </c>
      <c r="C25" s="149"/>
      <c r="D25" s="149"/>
      <c r="E25" s="149"/>
      <c r="F25" s="149"/>
      <c r="G25" s="149"/>
      <c r="H25" s="170">
        <v>5000</v>
      </c>
      <c r="I25" s="171"/>
      <c r="J25" s="171"/>
      <c r="K25" s="171"/>
      <c r="L25" s="171"/>
    </row>
    <row r="26" spans="1:13" ht="15" customHeight="1" x14ac:dyDescent="0.35">
      <c r="A26" s="484"/>
      <c r="B26" s="169" t="s">
        <v>328</v>
      </c>
      <c r="C26" s="149"/>
      <c r="D26" s="149"/>
      <c r="E26" s="149"/>
      <c r="F26" s="149"/>
      <c r="G26" s="149"/>
      <c r="H26" s="170">
        <v>5000</v>
      </c>
      <c r="I26" s="171"/>
      <c r="J26" s="171"/>
      <c r="K26" s="171"/>
      <c r="L26" s="171"/>
    </row>
    <row r="27" spans="1:13" ht="15" customHeight="1" x14ac:dyDescent="0.35">
      <c r="A27" s="484"/>
      <c r="B27" s="172" t="s">
        <v>329</v>
      </c>
      <c r="C27" s="149"/>
      <c r="D27" s="149"/>
      <c r="E27" s="149"/>
      <c r="F27" s="149"/>
      <c r="G27" s="149"/>
      <c r="H27" s="170"/>
      <c r="I27" s="171"/>
      <c r="J27" s="171"/>
      <c r="K27" s="171"/>
      <c r="L27" s="171"/>
    </row>
    <row r="28" spans="1:13" ht="15" customHeight="1" x14ac:dyDescent="0.35">
      <c r="A28" s="484"/>
      <c r="B28" s="172" t="s">
        <v>330</v>
      </c>
      <c r="C28" s="149"/>
      <c r="D28" s="149"/>
      <c r="E28" s="149"/>
      <c r="F28" s="149"/>
      <c r="G28" s="149"/>
      <c r="H28" s="170">
        <v>2500</v>
      </c>
      <c r="I28" s="171"/>
      <c r="J28" s="171"/>
      <c r="K28" s="171"/>
      <c r="L28" s="171"/>
    </row>
    <row r="29" spans="1:13" ht="15.75" customHeight="1" thickBot="1" x14ac:dyDescent="0.4">
      <c r="A29" s="485"/>
      <c r="B29" s="173" t="s">
        <v>331</v>
      </c>
      <c r="C29" s="174"/>
      <c r="D29" s="175"/>
      <c r="E29" s="175"/>
      <c r="F29" s="175"/>
      <c r="G29" s="175"/>
      <c r="H29" s="176">
        <f>SUM(H25:H28)</f>
        <v>12500</v>
      </c>
    </row>
    <row r="30" spans="1:13" ht="15.75" customHeight="1" thickBot="1" x14ac:dyDescent="0.4"/>
    <row r="31" spans="1:13" ht="31.5" customHeight="1" thickTop="1" thickBot="1" x14ac:dyDescent="0.4">
      <c r="A31" s="496" t="s">
        <v>332</v>
      </c>
      <c r="B31" s="497"/>
      <c r="C31" s="498">
        <f>(H15+H29)/(B4-H24)</f>
        <v>23.724823072497124</v>
      </c>
      <c r="D31" s="497"/>
      <c r="E31" s="497"/>
      <c r="F31" s="499"/>
      <c r="G31" s="177"/>
      <c r="J31" s="494" t="s">
        <v>333</v>
      </c>
      <c r="K31" s="488"/>
      <c r="L31" s="488"/>
      <c r="M31" s="489"/>
    </row>
    <row r="32" spans="1:13" ht="31.5" customHeight="1" thickTop="1" thickBot="1" x14ac:dyDescent="0.4">
      <c r="A32" s="505" t="s">
        <v>334</v>
      </c>
      <c r="B32" s="479"/>
      <c r="C32" s="506">
        <f>IF(C31/15&lt;0,"--",IF(C31/15&lt;=1,1,C31/15))</f>
        <v>1.5816548714998082</v>
      </c>
      <c r="D32" s="507"/>
      <c r="E32" s="507"/>
      <c r="F32" s="508"/>
      <c r="G32" s="177"/>
    </row>
    <row r="33" spans="1:13" ht="15" customHeight="1" thickBot="1" x14ac:dyDescent="0.4">
      <c r="A33" s="178"/>
      <c r="B33" s="178"/>
      <c r="C33" s="179"/>
      <c r="D33" s="179"/>
      <c r="E33" s="179"/>
      <c r="F33" s="179"/>
      <c r="G33" s="177"/>
    </row>
    <row r="34" spans="1:13" ht="15.75" customHeight="1" thickTop="1" thickBot="1" x14ac:dyDescent="0.4">
      <c r="C34" s="509" t="s">
        <v>335</v>
      </c>
      <c r="E34" s="179"/>
      <c r="F34" s="511" t="s">
        <v>336</v>
      </c>
      <c r="G34" s="446"/>
      <c r="H34" s="447"/>
      <c r="K34" s="487" t="s">
        <v>337</v>
      </c>
      <c r="L34" s="488"/>
      <c r="M34" s="489"/>
    </row>
    <row r="35" spans="1:13" ht="45.75" customHeight="1" thickBot="1" x14ac:dyDescent="0.4">
      <c r="C35" s="510"/>
      <c r="E35" s="179"/>
      <c r="F35" s="180" t="s">
        <v>338</v>
      </c>
      <c r="G35" s="181" t="s">
        <v>339</v>
      </c>
      <c r="H35" s="182" t="s">
        <v>340</v>
      </c>
    </row>
    <row r="36" spans="1:13" ht="15.75" customHeight="1" x14ac:dyDescent="0.35">
      <c r="A36" s="490" t="s">
        <v>341</v>
      </c>
      <c r="B36" s="183" t="s">
        <v>342</v>
      </c>
      <c r="C36" s="184">
        <f>H15*F43</f>
        <v>69967.485000000001</v>
      </c>
      <c r="D36" s="185"/>
      <c r="E36" s="186" t="s">
        <v>343</v>
      </c>
      <c r="F36" s="187">
        <f t="shared" ref="F36:F39" si="3">B9</f>
        <v>20</v>
      </c>
      <c r="G36" s="188">
        <f t="shared" ref="G36:G39" si="4">B4</f>
        <v>4943</v>
      </c>
      <c r="H36" s="189">
        <f t="shared" ref="H36:H39" si="5">F36*G36</f>
        <v>98860</v>
      </c>
    </row>
    <row r="37" spans="1:13" ht="15.75" customHeight="1" x14ac:dyDescent="0.35">
      <c r="A37" s="491"/>
      <c r="B37" s="190" t="s">
        <v>344</v>
      </c>
      <c r="C37" s="191">
        <f>F40*H24</f>
        <v>45477</v>
      </c>
      <c r="D37" s="177"/>
      <c r="E37" s="192" t="s">
        <v>345</v>
      </c>
      <c r="F37" s="187">
        <f t="shared" si="3"/>
        <v>6</v>
      </c>
      <c r="G37" s="193">
        <f t="shared" si="4"/>
        <v>3943</v>
      </c>
      <c r="H37" s="194">
        <f t="shared" si="5"/>
        <v>23658</v>
      </c>
    </row>
    <row r="38" spans="1:13" ht="15.75" customHeight="1" thickBot="1" x14ac:dyDescent="0.4">
      <c r="A38" s="491"/>
      <c r="B38" s="195" t="s">
        <v>346</v>
      </c>
      <c r="C38" s="196">
        <f>H29</f>
        <v>12500</v>
      </c>
      <c r="D38" s="177"/>
      <c r="E38" s="192" t="s">
        <v>347</v>
      </c>
      <c r="F38" s="187">
        <f t="shared" si="3"/>
        <v>2</v>
      </c>
      <c r="G38" s="193">
        <f t="shared" si="4"/>
        <v>2443</v>
      </c>
      <c r="H38" s="194">
        <f t="shared" si="5"/>
        <v>4886</v>
      </c>
    </row>
    <row r="39" spans="1:13" ht="15.75" customHeight="1" thickBot="1" x14ac:dyDescent="0.4">
      <c r="A39" s="491"/>
      <c r="B39" s="197" t="s">
        <v>348</v>
      </c>
      <c r="C39" s="198">
        <f>C36+C37+C38</f>
        <v>127944.485</v>
      </c>
      <c r="D39" s="177"/>
      <c r="E39" s="192" t="s">
        <v>349</v>
      </c>
      <c r="F39" s="187">
        <f t="shared" si="3"/>
        <v>3</v>
      </c>
      <c r="G39" s="193">
        <f t="shared" si="4"/>
        <v>257</v>
      </c>
      <c r="H39" s="194">
        <f t="shared" si="5"/>
        <v>771</v>
      </c>
    </row>
    <row r="40" spans="1:13" ht="15.75" customHeight="1" thickBot="1" x14ac:dyDescent="0.4">
      <c r="A40" s="492"/>
      <c r="B40" s="199" t="s">
        <v>350</v>
      </c>
      <c r="C40" s="200">
        <f>IFERROR(C39/F40,"0 €")</f>
        <v>4127.2414516129029</v>
      </c>
      <c r="D40" s="177"/>
      <c r="E40" s="201" t="s">
        <v>65</v>
      </c>
      <c r="F40" s="202">
        <f>SUM(F36:F39)</f>
        <v>31</v>
      </c>
      <c r="G40" s="203"/>
      <c r="H40" s="204">
        <f>SUM(H36:H39)</f>
        <v>128175</v>
      </c>
    </row>
    <row r="41" spans="1:13" ht="15.75" customHeight="1" thickBot="1" x14ac:dyDescent="0.4">
      <c r="A41" s="500" t="s">
        <v>340</v>
      </c>
      <c r="B41" s="205" t="s">
        <v>351</v>
      </c>
      <c r="C41" s="206">
        <f>H36+H37+H38+H39</f>
        <v>128175</v>
      </c>
      <c r="D41" s="177"/>
      <c r="E41" s="501" t="s">
        <v>352</v>
      </c>
      <c r="F41" s="479"/>
      <c r="G41" s="479"/>
      <c r="H41" s="207">
        <f>IFERROR(H40/F40,0)</f>
        <v>4134.677419354839</v>
      </c>
    </row>
    <row r="42" spans="1:13" ht="15.75" customHeight="1" thickBot="1" x14ac:dyDescent="0.4">
      <c r="A42" s="492"/>
      <c r="B42" s="208" t="s">
        <v>352</v>
      </c>
      <c r="C42" s="209">
        <f>IFERROR(C41/F40,"0 €")</f>
        <v>4134.677419354839</v>
      </c>
      <c r="D42" s="177"/>
    </row>
    <row r="43" spans="1:13" ht="15.75" customHeight="1" thickBot="1" x14ac:dyDescent="0.4">
      <c r="A43" s="502" t="s">
        <v>353</v>
      </c>
      <c r="B43" s="210" t="s">
        <v>354</v>
      </c>
      <c r="C43" s="211">
        <f t="shared" ref="C43:C44" si="6">C41-C39</f>
        <v>230.51499999999942</v>
      </c>
      <c r="E43" s="212" t="s">
        <v>355</v>
      </c>
      <c r="F43" s="213">
        <v>1</v>
      </c>
    </row>
    <row r="44" spans="1:13" ht="15.75" customHeight="1" thickBot="1" x14ac:dyDescent="0.4">
      <c r="A44" s="503"/>
      <c r="B44" s="214" t="s">
        <v>356</v>
      </c>
      <c r="C44" s="215">
        <f t="shared" si="6"/>
        <v>7.4359677419361105</v>
      </c>
      <c r="E44" s="216" t="s">
        <v>357</v>
      </c>
    </row>
    <row r="45" spans="1:13" ht="15.75" customHeight="1" x14ac:dyDescent="0.35">
      <c r="A45" s="217"/>
      <c r="E45" s="218" t="s">
        <v>358</v>
      </c>
    </row>
    <row r="46" spans="1:13" ht="15.75" customHeight="1" x14ac:dyDescent="0.35">
      <c r="B46" s="219"/>
      <c r="C46" s="219" t="str">
        <f>IF(C43=0,"autofinancé",IF(C43&lt;0,"déficitaire","excédentaire"))</f>
        <v>excédentaire</v>
      </c>
      <c r="E46" s="177"/>
    </row>
    <row r="47" spans="1:13" ht="15.75" customHeight="1" x14ac:dyDescent="0.35">
      <c r="E47" s="177"/>
    </row>
    <row r="48" spans="1:13" ht="15.75" customHeight="1" x14ac:dyDescent="0.35"/>
    <row r="49" spans="1:3" ht="15.75" customHeight="1" x14ac:dyDescent="0.35">
      <c r="A49" s="220" t="s">
        <v>359</v>
      </c>
      <c r="B49" s="221"/>
      <c r="C49" s="222">
        <f>'2.DESCRIPTION FORMATION'!C68</f>
        <v>0</v>
      </c>
    </row>
    <row r="50" spans="1:3" ht="15.75" customHeight="1" x14ac:dyDescent="0.35"/>
    <row r="51" spans="1:3" ht="15.75" customHeight="1" thickBot="1" x14ac:dyDescent="0.4"/>
    <row r="52" spans="1:3" ht="57.75" customHeight="1" thickBot="1" x14ac:dyDescent="0.4">
      <c r="A52" s="504" t="s">
        <v>360</v>
      </c>
      <c r="B52" s="447"/>
      <c r="C52" s="223"/>
    </row>
    <row r="53" spans="1:3" ht="15.75" customHeight="1" x14ac:dyDescent="0.35"/>
    <row r="54" spans="1:3" ht="15.75" customHeight="1" x14ac:dyDescent="0.35"/>
    <row r="55" spans="1:3" ht="15.75" customHeight="1" x14ac:dyDescent="0.35"/>
    <row r="56" spans="1:3" ht="15.75" customHeight="1" x14ac:dyDescent="0.35"/>
    <row r="57" spans="1:3" ht="15.75" customHeight="1" x14ac:dyDescent="0.35"/>
    <row r="58" spans="1:3" ht="15.75" customHeight="1" x14ac:dyDescent="0.35"/>
    <row r="59" spans="1:3" ht="15.75" customHeight="1" x14ac:dyDescent="0.35"/>
    <row r="60" spans="1:3" ht="15.75" customHeight="1" x14ac:dyDescent="0.35"/>
    <row r="61" spans="1:3" ht="15.75" customHeight="1" x14ac:dyDescent="0.35"/>
    <row r="62" spans="1:3" ht="15.75" customHeight="1" x14ac:dyDescent="0.35"/>
    <row r="63" spans="1:3" ht="15.75" customHeight="1" x14ac:dyDescent="0.35"/>
    <row r="64" spans="1:3"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8">
    <mergeCell ref="A41:A42"/>
    <mergeCell ref="E41:G41"/>
    <mergeCell ref="A43:A44"/>
    <mergeCell ref="A52:B52"/>
    <mergeCell ref="A32:B32"/>
    <mergeCell ref="C32:F32"/>
    <mergeCell ref="C34:C35"/>
    <mergeCell ref="F34:H34"/>
    <mergeCell ref="A14:B14"/>
    <mergeCell ref="A15:A21"/>
    <mergeCell ref="J15:L18"/>
    <mergeCell ref="K34:M34"/>
    <mergeCell ref="A36:A40"/>
    <mergeCell ref="A22:A24"/>
    <mergeCell ref="J24:M24"/>
    <mergeCell ref="A25:A29"/>
    <mergeCell ref="A31:B31"/>
    <mergeCell ref="C31:F31"/>
    <mergeCell ref="J31:M31"/>
    <mergeCell ref="A8:B8"/>
    <mergeCell ref="C8:K8"/>
    <mergeCell ref="M8:P13"/>
    <mergeCell ref="C9:K12"/>
    <mergeCell ref="A13:K13"/>
    <mergeCell ref="A1:K1"/>
    <mergeCell ref="M1:P1"/>
    <mergeCell ref="A2:B2"/>
    <mergeCell ref="C2:K2"/>
    <mergeCell ref="C3:K3"/>
    <mergeCell ref="M3:P7"/>
    <mergeCell ref="C4:F4"/>
    <mergeCell ref="G4:K4"/>
    <mergeCell ref="C5:F5"/>
    <mergeCell ref="G5:K5"/>
    <mergeCell ref="C6:F6"/>
    <mergeCell ref="G6:K6"/>
    <mergeCell ref="C7:F7"/>
    <mergeCell ref="G7:K7"/>
  </mergeCells>
  <conditionalFormatting sqref="C31:F31">
    <cfRule type="cellIs" dxfId="15" priority="1" operator="lessThan">
      <formula>0</formula>
    </cfRule>
  </conditionalFormatting>
  <conditionalFormatting sqref="C31:F31">
    <cfRule type="cellIs" dxfId="14" priority="2" operator="lessThan">
      <formula>15</formula>
    </cfRule>
  </conditionalFormatting>
  <conditionalFormatting sqref="C31:F31">
    <cfRule type="cellIs" dxfId="13" priority="3" operator="greaterThan">
      <formula>15</formula>
    </cfRule>
  </conditionalFormatting>
  <conditionalFormatting sqref="C46 D36">
    <cfRule type="containsText" dxfId="12" priority="4" operator="containsText" text="déf">
      <formula>NOT(ISERROR(SEARCH(("déf"),(C46))))</formula>
    </cfRule>
  </conditionalFormatting>
  <conditionalFormatting sqref="C46 D36">
    <cfRule type="containsText" dxfId="11" priority="5" operator="containsText" text="jack">
      <formula>NOT(ISERROR(SEARCH(("jack"),(C46))))</formula>
    </cfRule>
  </conditionalFormatting>
  <conditionalFormatting sqref="C46 D36">
    <cfRule type="containsText" dxfId="10" priority="6" operator="containsText" text="autofi">
      <formula>NOT(ISERROR(SEARCH(("autofi"),(C46))))</formula>
    </cfRule>
  </conditionalFormatting>
  <conditionalFormatting sqref="C46">
    <cfRule type="containsText" dxfId="9" priority="7" operator="containsText" text="excédentaire">
      <formula>NOT(ISERROR(SEARCH(("excédentaire"),(C46))))</formula>
    </cfRule>
  </conditionalFormatting>
  <dataValidations count="1">
    <dataValidation type="list" allowBlank="1" showErrorMessage="1" sqref="C52" xr:uid="{7D5DD619-F3E8-463A-B2C1-992A272C93C4}">
      <formula1>"Favorable,Défavorable,Favorable avec réserve"</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7CAAC"/>
  </sheetPr>
  <dimension ref="A1:K1000"/>
  <sheetViews>
    <sheetView workbookViewId="0">
      <selection activeCell="B3" sqref="B3:K3"/>
    </sheetView>
  </sheetViews>
  <sheetFormatPr baseColWidth="10" defaultColWidth="14.453125" defaultRowHeight="15" customHeight="1" x14ac:dyDescent="0.35"/>
  <cols>
    <col min="1" max="1" width="62.7265625" customWidth="1"/>
    <col min="2" max="2" width="20.54296875" customWidth="1"/>
    <col min="3" max="3" width="16.81640625" customWidth="1"/>
    <col min="4" max="5" width="10.7265625" customWidth="1"/>
    <col min="6" max="6" width="13" customWidth="1"/>
    <col min="7" max="26" width="10.7265625" customWidth="1"/>
  </cols>
  <sheetData>
    <row r="1" spans="1:11" ht="18.5" x14ac:dyDescent="0.45">
      <c r="A1" s="516" t="s">
        <v>361</v>
      </c>
      <c r="B1" s="365"/>
      <c r="C1" s="365"/>
      <c r="D1" s="365"/>
      <c r="E1" s="365"/>
      <c r="F1" s="365"/>
      <c r="G1" s="365"/>
      <c r="H1" s="365"/>
      <c r="I1" s="365"/>
      <c r="J1" s="365"/>
      <c r="K1" s="334"/>
    </row>
    <row r="2" spans="1:11" ht="30" customHeight="1" x14ac:dyDescent="0.35">
      <c r="A2" s="517" t="s">
        <v>362</v>
      </c>
      <c r="B2" s="365"/>
      <c r="C2" s="365"/>
      <c r="D2" s="365"/>
      <c r="E2" s="365"/>
      <c r="F2" s="365"/>
      <c r="G2" s="365"/>
      <c r="H2" s="365"/>
      <c r="I2" s="365"/>
      <c r="J2" s="365"/>
      <c r="K2" s="334"/>
    </row>
    <row r="3" spans="1:11" ht="15.5" x14ac:dyDescent="0.35">
      <c r="A3" s="95" t="s">
        <v>363</v>
      </c>
      <c r="B3" s="33" t="s">
        <v>27</v>
      </c>
      <c r="C3" s="518" t="s">
        <v>518</v>
      </c>
      <c r="D3" s="357"/>
      <c r="E3" s="518" t="s">
        <v>519</v>
      </c>
      <c r="F3" s="365"/>
      <c r="G3" s="365"/>
      <c r="H3" s="365"/>
      <c r="I3" s="365"/>
      <c r="J3" s="365"/>
      <c r="K3" s="357"/>
    </row>
    <row r="4" spans="1:11" ht="15.5" x14ac:dyDescent="0.35">
      <c r="A4" s="95" t="s">
        <v>366</v>
      </c>
      <c r="B4" s="33"/>
      <c r="C4" s="512" t="s">
        <v>364</v>
      </c>
      <c r="D4" s="334"/>
      <c r="E4" s="512" t="s">
        <v>365</v>
      </c>
      <c r="F4" s="365"/>
      <c r="G4" s="365"/>
      <c r="H4" s="365"/>
      <c r="I4" s="365"/>
      <c r="J4" s="365"/>
      <c r="K4" s="334"/>
    </row>
    <row r="5" spans="1:11" ht="27.75" customHeight="1" x14ac:dyDescent="0.35">
      <c r="A5" s="95" t="s">
        <v>367</v>
      </c>
      <c r="B5" s="33"/>
      <c r="C5" s="512" t="s">
        <v>364</v>
      </c>
      <c r="D5" s="334"/>
      <c r="E5" s="514" t="s">
        <v>368</v>
      </c>
      <c r="F5" s="365"/>
      <c r="G5" s="365"/>
      <c r="H5" s="365"/>
      <c r="I5" s="365"/>
      <c r="J5" s="365"/>
      <c r="K5" s="334"/>
    </row>
    <row r="6" spans="1:11" ht="39.75" customHeight="1" x14ac:dyDescent="0.35">
      <c r="A6" s="96" t="s">
        <v>369</v>
      </c>
      <c r="B6" s="97"/>
      <c r="C6" s="513" t="s">
        <v>364</v>
      </c>
      <c r="D6" s="334"/>
      <c r="E6" s="514" t="s">
        <v>368</v>
      </c>
      <c r="F6" s="365"/>
      <c r="G6" s="365"/>
      <c r="H6" s="365"/>
      <c r="I6" s="365"/>
      <c r="J6" s="365"/>
      <c r="K6" s="334"/>
    </row>
    <row r="7" spans="1:11" ht="15.5" x14ac:dyDescent="0.35">
      <c r="A7" s="515" t="s">
        <v>370</v>
      </c>
      <c r="B7" s="365"/>
      <c r="C7" s="365"/>
      <c r="D7" s="365"/>
      <c r="E7" s="365"/>
      <c r="F7" s="365"/>
      <c r="G7" s="365"/>
      <c r="H7" s="365"/>
      <c r="I7" s="365"/>
      <c r="J7" s="365"/>
      <c r="K7" s="334"/>
    </row>
    <row r="8" spans="1:11" ht="30.75" customHeight="1" x14ac:dyDescent="0.35">
      <c r="A8" s="95" t="s">
        <v>371</v>
      </c>
      <c r="B8" s="33"/>
      <c r="C8" s="513" t="s">
        <v>364</v>
      </c>
      <c r="D8" s="334"/>
      <c r="E8" s="514" t="s">
        <v>368</v>
      </c>
      <c r="F8" s="365"/>
      <c r="G8" s="365"/>
      <c r="H8" s="365"/>
      <c r="I8" s="365"/>
      <c r="J8" s="365"/>
      <c r="K8" s="334"/>
    </row>
    <row r="9" spans="1:11" ht="34.5" customHeight="1" x14ac:dyDescent="0.35">
      <c r="A9" s="95" t="s">
        <v>372</v>
      </c>
      <c r="B9" s="33"/>
      <c r="C9" s="513" t="s">
        <v>364</v>
      </c>
      <c r="D9" s="334"/>
      <c r="E9" s="514" t="s">
        <v>368</v>
      </c>
      <c r="F9" s="365"/>
      <c r="G9" s="365"/>
      <c r="H9" s="365"/>
      <c r="I9" s="365"/>
      <c r="J9" s="365"/>
      <c r="K9" s="334"/>
    </row>
    <row r="10" spans="1:11" ht="17.25" customHeight="1" x14ac:dyDescent="0.35">
      <c r="A10" s="98" t="s">
        <v>373</v>
      </c>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5">
    <mergeCell ref="A1:K1"/>
    <mergeCell ref="A2:K2"/>
    <mergeCell ref="C3:D3"/>
    <mergeCell ref="E3:K3"/>
    <mergeCell ref="C4:D4"/>
    <mergeCell ref="E4:K4"/>
    <mergeCell ref="C5:D5"/>
    <mergeCell ref="C6:D6"/>
    <mergeCell ref="C8:D8"/>
    <mergeCell ref="C9:D9"/>
    <mergeCell ref="E6:K6"/>
    <mergeCell ref="A7:K7"/>
    <mergeCell ref="E8:K8"/>
    <mergeCell ref="E9:K9"/>
    <mergeCell ref="E5:K5"/>
  </mergeCells>
  <conditionalFormatting sqref="B4:C6 B8:B9">
    <cfRule type="expression" dxfId="8" priority="2" stopIfTrue="1">
      <formula>#REF!&lt;&gt;"Favorable"</formula>
    </cfRule>
  </conditionalFormatting>
  <conditionalFormatting sqref="C4:C6">
    <cfRule type="expression" dxfId="7" priority="3">
      <formula>($B$20="Non")</formula>
    </cfRule>
  </conditionalFormatting>
  <conditionalFormatting sqref="C4:C6">
    <cfRule type="expression" dxfId="6" priority="4">
      <formula>($B$21="Non")</formula>
    </cfRule>
  </conditionalFormatting>
  <conditionalFormatting sqref="E4:E6">
    <cfRule type="expression" dxfId="5" priority="5">
      <formula>($B$20="Non")</formula>
    </cfRule>
  </conditionalFormatting>
  <conditionalFormatting sqref="E8:E9">
    <cfRule type="expression" dxfId="4" priority="6">
      <formula>($B$20="Non")</formula>
    </cfRule>
  </conditionalFormatting>
  <conditionalFormatting sqref="C8:C9">
    <cfRule type="expression" dxfId="3" priority="7" stopIfTrue="1">
      <formula>#REF!&lt;&gt;"Favorable"</formula>
    </cfRule>
  </conditionalFormatting>
  <conditionalFormatting sqref="C8:C9">
    <cfRule type="expression" dxfId="2" priority="8">
      <formula>($B$20="Non")</formula>
    </cfRule>
  </conditionalFormatting>
  <conditionalFormatting sqref="C8:C9">
    <cfRule type="expression" dxfId="1" priority="9">
      <formula>($B$21="Non")</formula>
    </cfRule>
  </conditionalFormatting>
  <conditionalFormatting sqref="C3 E3">
    <cfRule type="expression" dxfId="0" priority="1">
      <formula>($B$20="Non")</formula>
    </cfRule>
  </conditionalFormatting>
  <pageMargins left="0.7" right="0.7" top="0.75" bottom="0.75" header="0" footer="0"/>
  <pageSetup orientation="landscape"/>
  <extLst>
    <ext xmlns:x14="http://schemas.microsoft.com/office/spreadsheetml/2009/9/main" uri="{CCE6A557-97BC-4b89-ADB6-D9C93CAAB3DF}">
      <x14:dataValidations xmlns:xm="http://schemas.microsoft.com/office/excel/2006/main" count="4">
        <x14:dataValidation type="list" allowBlank="1" showErrorMessage="1" xr:uid="{00000000-0002-0000-0800-000000000000}">
          <x14:formula1>
            <xm:f>Données!$B$5:$B$7</xm:f>
          </x14:formula1>
          <xm:sqref>B8</xm:sqref>
        </x14:dataValidation>
        <x14:dataValidation type="list" allowBlank="1" showErrorMessage="1" xr:uid="{00000000-0002-0000-0800-000001000000}">
          <x14:formula1>
            <xm:f>Données!$B$4:$B$6</xm:f>
          </x14:formula1>
          <xm:sqref>B5:B6 B9</xm:sqref>
        </x14:dataValidation>
        <x14:dataValidation type="list" allowBlank="1" showErrorMessage="1" xr:uid="{00000000-0002-0000-0800-000002000000}">
          <x14:formula1>
            <xm:f>Données!$B$2:$B$3</xm:f>
          </x14:formula1>
          <xm:sqref>B4</xm:sqref>
        </x14:dataValidation>
        <x14:dataValidation type="list" allowBlank="1" showErrorMessage="1" xr:uid="{3F28803D-90A2-43AD-9810-2AABC0CF0DA2}">
          <x14:formula1>
            <xm:f>'C:\Users\userUCA\Desktop\MAQUETTES MCC\2023-24\Maquettes complètes 2023\Maquettes 2023 vérifiées\[BOOST_Maquette SE_2023-24_VF.xlsx]Données'!#REF!</xm:f>
          </x14:formula1>
          <xm:sqref>B3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5A11"/>
  </sheetPr>
  <dimension ref="A1:C1000"/>
  <sheetViews>
    <sheetView workbookViewId="0">
      <selection sqref="A1:C1"/>
    </sheetView>
  </sheetViews>
  <sheetFormatPr baseColWidth="10" defaultColWidth="14.453125" defaultRowHeight="15" customHeight="1" x14ac:dyDescent="0.35"/>
  <cols>
    <col min="1" max="1" width="58" customWidth="1"/>
    <col min="2" max="2" width="71.54296875" customWidth="1"/>
    <col min="3" max="3" width="37.54296875" customWidth="1"/>
    <col min="4" max="26" width="10.7265625" customWidth="1"/>
  </cols>
  <sheetData>
    <row r="1" spans="1:3" ht="18.5" x14ac:dyDescent="0.45">
      <c r="A1" s="322" t="s">
        <v>374</v>
      </c>
      <c r="B1" s="323"/>
      <c r="C1" s="335"/>
    </row>
    <row r="2" spans="1:3" ht="14.5" x14ac:dyDescent="0.35">
      <c r="A2" s="336" t="s">
        <v>375</v>
      </c>
      <c r="B2" s="323"/>
      <c r="C2" s="323"/>
    </row>
    <row r="3" spans="1:3" ht="15.5" x14ac:dyDescent="0.35">
      <c r="A3" s="519" t="s">
        <v>376</v>
      </c>
      <c r="B3" s="323"/>
      <c r="C3" s="520"/>
    </row>
    <row r="4" spans="1:3" ht="15.5" x14ac:dyDescent="0.35">
      <c r="A4" s="99"/>
      <c r="B4" s="99" t="s">
        <v>377</v>
      </c>
      <c r="C4" s="99" t="s">
        <v>378</v>
      </c>
    </row>
    <row r="5" spans="1:3" ht="14.5" x14ac:dyDescent="0.35">
      <c r="A5" s="100" t="s">
        <v>379</v>
      </c>
      <c r="B5" s="101"/>
      <c r="C5" s="102"/>
    </row>
    <row r="6" spans="1:3" ht="14.5" x14ac:dyDescent="0.35">
      <c r="A6" s="100" t="s">
        <v>380</v>
      </c>
      <c r="B6" s="103">
        <v>0</v>
      </c>
      <c r="C6" s="103">
        <v>0</v>
      </c>
    </row>
    <row r="7" spans="1:3" ht="14.5" x14ac:dyDescent="0.35">
      <c r="A7" s="80" t="s">
        <v>381</v>
      </c>
      <c r="B7" s="104"/>
      <c r="C7" s="102"/>
    </row>
    <row r="8" spans="1:3" ht="14.5" x14ac:dyDescent="0.35">
      <c r="A8" s="80" t="s">
        <v>382</v>
      </c>
      <c r="B8" s="104"/>
      <c r="C8" s="105"/>
    </row>
    <row r="9" spans="1:3" ht="14.5" x14ac:dyDescent="0.35">
      <c r="A9" s="100" t="s">
        <v>383</v>
      </c>
      <c r="B9" s="104"/>
      <c r="C9" s="105"/>
    </row>
    <row r="10" spans="1:3" ht="14.5" x14ac:dyDescent="0.35">
      <c r="A10" s="100" t="s">
        <v>384</v>
      </c>
      <c r="B10" s="104"/>
      <c r="C10" s="105"/>
    </row>
    <row r="11" spans="1:3" ht="14.5" x14ac:dyDescent="0.35">
      <c r="A11" s="80" t="s">
        <v>385</v>
      </c>
      <c r="B11" s="104"/>
      <c r="C11" s="105"/>
    </row>
    <row r="12" spans="1:3" ht="14.5" x14ac:dyDescent="0.35">
      <c r="A12" s="80" t="s">
        <v>386</v>
      </c>
      <c r="B12" s="104"/>
      <c r="C12" s="106"/>
    </row>
    <row r="13" spans="1:3" ht="14.5" x14ac:dyDescent="0.35">
      <c r="A13" s="100" t="s">
        <v>387</v>
      </c>
      <c r="B13" s="104"/>
      <c r="C13" s="106"/>
    </row>
    <row r="14" spans="1:3" ht="14.5" x14ac:dyDescent="0.35">
      <c r="A14" s="100" t="s">
        <v>388</v>
      </c>
      <c r="B14" s="104"/>
      <c r="C14" s="106"/>
    </row>
    <row r="15" spans="1:3" ht="14.5" x14ac:dyDescent="0.35">
      <c r="A15" s="80" t="s">
        <v>389</v>
      </c>
      <c r="B15" s="104"/>
      <c r="C15" s="106"/>
    </row>
    <row r="20" spans="1:2" ht="65.25" customHeight="1" x14ac:dyDescent="0.35">
      <c r="A20" s="107" t="s">
        <v>390</v>
      </c>
      <c r="B20" s="94"/>
    </row>
    <row r="21" spans="1:2" ht="15.75" customHeight="1" x14ac:dyDescent="0.35"/>
    <row r="22" spans="1:2" ht="15.75" customHeight="1" x14ac:dyDescent="0.35"/>
    <row r="23" spans="1:2" ht="15.75" customHeight="1" x14ac:dyDescent="0.35"/>
    <row r="24" spans="1:2" ht="15.75" customHeight="1" x14ac:dyDescent="0.35"/>
    <row r="25" spans="1:2" ht="15.75" customHeight="1" x14ac:dyDescent="0.35"/>
    <row r="26" spans="1:2" ht="15.75" customHeight="1" x14ac:dyDescent="0.35"/>
    <row r="27" spans="1:2" ht="15.75" customHeight="1" x14ac:dyDescent="0.35"/>
    <row r="28" spans="1:2" ht="15.75" customHeight="1" x14ac:dyDescent="0.35"/>
    <row r="29" spans="1:2" ht="15.75" customHeight="1" x14ac:dyDescent="0.35"/>
    <row r="30" spans="1:2" ht="15.75" customHeight="1" x14ac:dyDescent="0.35"/>
    <row r="31" spans="1:2" ht="15.75" customHeight="1" x14ac:dyDescent="0.35"/>
    <row r="32" spans="1: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
    <mergeCell ref="A1:C1"/>
    <mergeCell ref="A2:C2"/>
    <mergeCell ref="A3:C3"/>
  </mergeCells>
  <dataValidations count="1">
    <dataValidation type="list" allowBlank="1" showErrorMessage="1" sqref="B20" xr:uid="{00000000-0002-0000-0900-000000000000}">
      <formula1>"Favorable,Défavorable,Favorable avec réserve"</formula1>
    </dataValidation>
  </dataValidation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000"/>
  <sheetViews>
    <sheetView workbookViewId="0"/>
  </sheetViews>
  <sheetFormatPr baseColWidth="10" defaultColWidth="14.453125" defaultRowHeight="15" customHeight="1" x14ac:dyDescent="0.35"/>
  <cols>
    <col min="1" max="6" width="10.7265625" customWidth="1"/>
    <col min="7" max="7" width="66.453125" customWidth="1"/>
    <col min="8" max="10" width="10.7265625" customWidth="1"/>
    <col min="11" max="11" width="18.26953125" customWidth="1"/>
    <col min="12" max="26" width="10.7265625" customWidth="1"/>
  </cols>
  <sheetData>
    <row r="1" spans="1:12" ht="14.5" x14ac:dyDescent="0.35">
      <c r="A1" s="108" t="s">
        <v>391</v>
      </c>
      <c r="D1" s="108" t="s">
        <v>392</v>
      </c>
      <c r="F1" s="108" t="s">
        <v>393</v>
      </c>
      <c r="G1" s="108" t="s">
        <v>394</v>
      </c>
      <c r="H1" s="108" t="s">
        <v>395</v>
      </c>
      <c r="I1" s="108" t="s">
        <v>396</v>
      </c>
      <c r="J1" s="108" t="s">
        <v>397</v>
      </c>
      <c r="K1" s="108" t="s">
        <v>398</v>
      </c>
      <c r="L1" s="108" t="s">
        <v>399</v>
      </c>
    </row>
    <row r="2" spans="1:12" ht="14.5" x14ac:dyDescent="0.35">
      <c r="A2" s="108" t="s">
        <v>400</v>
      </c>
      <c r="B2" s="108" t="s">
        <v>27</v>
      </c>
      <c r="C2" s="108" t="s">
        <v>213</v>
      </c>
      <c r="D2" s="108" t="s">
        <v>401</v>
      </c>
      <c r="E2" s="108" t="s">
        <v>402</v>
      </c>
      <c r="F2" s="108" t="s">
        <v>403</v>
      </c>
      <c r="G2" s="108" t="s">
        <v>404</v>
      </c>
      <c r="H2" s="108" t="s">
        <v>405</v>
      </c>
      <c r="I2" s="108" t="s">
        <v>406</v>
      </c>
      <c r="J2" s="108" t="s">
        <v>407</v>
      </c>
      <c r="K2" s="108" t="s">
        <v>244</v>
      </c>
      <c r="L2" s="108" t="s">
        <v>408</v>
      </c>
    </row>
    <row r="3" spans="1:12" ht="14.5" x14ac:dyDescent="0.35">
      <c r="A3" s="108" t="s">
        <v>14</v>
      </c>
      <c r="B3" s="108" t="s">
        <v>205</v>
      </c>
      <c r="C3" s="108" t="s">
        <v>215</v>
      </c>
      <c r="D3" s="108" t="s">
        <v>409</v>
      </c>
      <c r="E3" s="108" t="s">
        <v>410</v>
      </c>
      <c r="F3" s="108" t="s">
        <v>411</v>
      </c>
      <c r="G3" s="108" t="s">
        <v>412</v>
      </c>
      <c r="H3" s="108" t="s">
        <v>413</v>
      </c>
      <c r="I3" s="108" t="s">
        <v>3</v>
      </c>
      <c r="J3" s="108" t="s">
        <v>414</v>
      </c>
      <c r="K3" s="108" t="s">
        <v>415</v>
      </c>
      <c r="L3" s="108" t="s">
        <v>416</v>
      </c>
    </row>
    <row r="4" spans="1:12" ht="14.5" x14ac:dyDescent="0.35">
      <c r="A4" s="108" t="s">
        <v>417</v>
      </c>
      <c r="D4" s="108" t="s">
        <v>418</v>
      </c>
      <c r="E4" s="108" t="s">
        <v>419</v>
      </c>
      <c r="F4" s="108" t="s">
        <v>420</v>
      </c>
      <c r="G4" s="108" t="s">
        <v>421</v>
      </c>
      <c r="H4" s="108" t="s">
        <v>422</v>
      </c>
      <c r="I4" s="108" t="s">
        <v>423</v>
      </c>
      <c r="J4" s="108" t="s">
        <v>424</v>
      </c>
      <c r="K4" s="108" t="s">
        <v>425</v>
      </c>
    </row>
    <row r="5" spans="1:12" ht="14.5" x14ac:dyDescent="0.35">
      <c r="A5" s="108" t="s">
        <v>426</v>
      </c>
      <c r="B5" s="108" t="s">
        <v>427</v>
      </c>
      <c r="D5" s="108" t="s">
        <v>428</v>
      </c>
      <c r="E5" s="108" t="s">
        <v>429</v>
      </c>
      <c r="F5" s="108" t="s">
        <v>16</v>
      </c>
      <c r="G5" s="108" t="s">
        <v>430</v>
      </c>
      <c r="H5" s="108" t="s">
        <v>431</v>
      </c>
      <c r="J5" s="108" t="s">
        <v>34</v>
      </c>
    </row>
    <row r="6" spans="1:12" ht="14.5" x14ac:dyDescent="0.35">
      <c r="B6" s="108" t="s">
        <v>432</v>
      </c>
      <c r="D6" s="108" t="s">
        <v>433</v>
      </c>
      <c r="E6" s="108" t="s">
        <v>434</v>
      </c>
      <c r="F6" s="108" t="s">
        <v>435</v>
      </c>
      <c r="G6" s="108" t="s">
        <v>436</v>
      </c>
      <c r="J6" s="108" t="s">
        <v>437</v>
      </c>
    </row>
    <row r="7" spans="1:12" ht="14.5" x14ac:dyDescent="0.35">
      <c r="B7" s="108" t="s">
        <v>438</v>
      </c>
      <c r="D7" s="108" t="s">
        <v>439</v>
      </c>
      <c r="E7" s="108" t="s">
        <v>440</v>
      </c>
      <c r="F7" s="108" t="s">
        <v>18</v>
      </c>
      <c r="G7" s="108" t="s">
        <v>441</v>
      </c>
      <c r="J7" s="108" t="s">
        <v>442</v>
      </c>
    </row>
    <row r="8" spans="1:12" ht="14.5" x14ac:dyDescent="0.35">
      <c r="D8" s="108" t="s">
        <v>443</v>
      </c>
      <c r="E8" s="108" t="s">
        <v>444</v>
      </c>
      <c r="F8" s="108" t="s">
        <v>445</v>
      </c>
      <c r="G8" s="108" t="s">
        <v>446</v>
      </c>
    </row>
    <row r="9" spans="1:12" ht="14.5" x14ac:dyDescent="0.35">
      <c r="D9" s="108" t="s">
        <v>447</v>
      </c>
      <c r="G9" s="108" t="s">
        <v>448</v>
      </c>
    </row>
    <row r="10" spans="1:12" ht="14.5" x14ac:dyDescent="0.35">
      <c r="D10" s="108" t="s">
        <v>449</v>
      </c>
      <c r="G10" s="108" t="s">
        <v>450</v>
      </c>
    </row>
    <row r="11" spans="1:12" ht="14.5" x14ac:dyDescent="0.35">
      <c r="D11" s="108" t="s">
        <v>451</v>
      </c>
      <c r="G11" s="108" t="s">
        <v>452</v>
      </c>
    </row>
    <row r="12" spans="1:12" ht="14.5" x14ac:dyDescent="0.35">
      <c r="D12" s="108" t="s">
        <v>453</v>
      </c>
      <c r="G12" s="108" t="s">
        <v>454</v>
      </c>
    </row>
    <row r="13" spans="1:12" ht="14.5" x14ac:dyDescent="0.35">
      <c r="D13" s="108" t="s">
        <v>455</v>
      </c>
      <c r="G13" s="108" t="s">
        <v>456</v>
      </c>
    </row>
    <row r="14" spans="1:12" ht="14.5" x14ac:dyDescent="0.35">
      <c r="D14" s="108" t="s">
        <v>457</v>
      </c>
      <c r="G14" s="108" t="s">
        <v>458</v>
      </c>
    </row>
    <row r="15" spans="1:12" ht="14.5" x14ac:dyDescent="0.35">
      <c r="D15" s="108" t="s">
        <v>459</v>
      </c>
      <c r="G15" s="108" t="s">
        <v>460</v>
      </c>
    </row>
    <row r="16" spans="1:12" ht="14.5" x14ac:dyDescent="0.35">
      <c r="D16" s="108" t="s">
        <v>461</v>
      </c>
      <c r="G16" s="108" t="s">
        <v>462</v>
      </c>
    </row>
    <row r="17" spans="4:7" ht="14.5" x14ac:dyDescent="0.35">
      <c r="D17" s="108" t="s">
        <v>463</v>
      </c>
      <c r="G17" s="108" t="s">
        <v>464</v>
      </c>
    </row>
    <row r="18" spans="4:7" ht="14.5" x14ac:dyDescent="0.35">
      <c r="D18" s="108" t="s">
        <v>5</v>
      </c>
      <c r="G18" s="108" t="s">
        <v>465</v>
      </c>
    </row>
    <row r="19" spans="4:7" ht="14.5" x14ac:dyDescent="0.35">
      <c r="D19" s="108" t="s">
        <v>466</v>
      </c>
      <c r="G19" s="108" t="s">
        <v>467</v>
      </c>
    </row>
    <row r="20" spans="4:7" ht="14.5" x14ac:dyDescent="0.35">
      <c r="G20" s="108" t="s">
        <v>468</v>
      </c>
    </row>
    <row r="21" spans="4:7" ht="15.75" customHeight="1" x14ac:dyDescent="0.35">
      <c r="G21" s="108" t="s">
        <v>469</v>
      </c>
    </row>
    <row r="22" spans="4:7" ht="15.75" customHeight="1" x14ac:dyDescent="0.35">
      <c r="G22" s="108" t="s">
        <v>470</v>
      </c>
    </row>
    <row r="23" spans="4:7" ht="15.75" customHeight="1" x14ac:dyDescent="0.35">
      <c r="G23" s="108" t="s">
        <v>471</v>
      </c>
    </row>
    <row r="24" spans="4:7" ht="15.75" customHeight="1" x14ac:dyDescent="0.35">
      <c r="G24" s="108" t="s">
        <v>472</v>
      </c>
    </row>
    <row r="25" spans="4:7" ht="15.75" customHeight="1" x14ac:dyDescent="0.35">
      <c r="G25" s="108" t="s">
        <v>473</v>
      </c>
    </row>
    <row r="26" spans="4:7" ht="15.75" customHeight="1" x14ac:dyDescent="0.35">
      <c r="G26" s="108" t="s">
        <v>474</v>
      </c>
    </row>
    <row r="27" spans="4:7" ht="15.75" customHeight="1" x14ac:dyDescent="0.35">
      <c r="G27" s="108" t="s">
        <v>475</v>
      </c>
    </row>
    <row r="28" spans="4:7" ht="15.75" customHeight="1" x14ac:dyDescent="0.35">
      <c r="G28" s="108" t="s">
        <v>476</v>
      </c>
    </row>
    <row r="29" spans="4:7" ht="15.75" customHeight="1" x14ac:dyDescent="0.35">
      <c r="G29" s="108" t="s">
        <v>477</v>
      </c>
    </row>
    <row r="30" spans="4:7" ht="15.75" customHeight="1" x14ac:dyDescent="0.35">
      <c r="G30" s="108" t="s">
        <v>478</v>
      </c>
    </row>
    <row r="31" spans="4:7" ht="15.75" customHeight="1" x14ac:dyDescent="0.35">
      <c r="G31" s="108" t="s">
        <v>479</v>
      </c>
    </row>
    <row r="32" spans="4:7" ht="15.75" customHeight="1" x14ac:dyDescent="0.35">
      <c r="G32" s="108" t="s">
        <v>480</v>
      </c>
    </row>
    <row r="33" spans="7:7" ht="15.75" customHeight="1" x14ac:dyDescent="0.35">
      <c r="G33" s="108" t="s">
        <v>481</v>
      </c>
    </row>
    <row r="34" spans="7:7" ht="15.75" customHeight="1" x14ac:dyDescent="0.35">
      <c r="G34" s="108" t="s">
        <v>482</v>
      </c>
    </row>
    <row r="35" spans="7:7" ht="15.75" customHeight="1" x14ac:dyDescent="0.35">
      <c r="G35" s="108" t="s">
        <v>483</v>
      </c>
    </row>
    <row r="36" spans="7:7" ht="15.75" customHeight="1" x14ac:dyDescent="0.35">
      <c r="G36" s="108" t="s">
        <v>484</v>
      </c>
    </row>
    <row r="37" spans="7:7" ht="15.75" customHeight="1" x14ac:dyDescent="0.35">
      <c r="G37" s="108" t="s">
        <v>485</v>
      </c>
    </row>
    <row r="38" spans="7:7" ht="15.75" customHeight="1" x14ac:dyDescent="0.35">
      <c r="G38" s="108" t="s">
        <v>486</v>
      </c>
    </row>
    <row r="39" spans="7:7" ht="15.75" customHeight="1" x14ac:dyDescent="0.35">
      <c r="G39" s="108" t="s">
        <v>487</v>
      </c>
    </row>
    <row r="40" spans="7:7" ht="15.75" customHeight="1" x14ac:dyDescent="0.35">
      <c r="G40" s="108" t="s">
        <v>488</v>
      </c>
    </row>
    <row r="41" spans="7:7" ht="15.75" customHeight="1" x14ac:dyDescent="0.35">
      <c r="G41" s="108" t="s">
        <v>489</v>
      </c>
    </row>
    <row r="42" spans="7:7" ht="15.75" customHeight="1" x14ac:dyDescent="0.35">
      <c r="G42" s="108" t="s">
        <v>7</v>
      </c>
    </row>
    <row r="43" spans="7:7" ht="15.75" customHeight="1" x14ac:dyDescent="0.35">
      <c r="G43" s="108" t="s">
        <v>490</v>
      </c>
    </row>
    <row r="44" spans="7:7" ht="15.75" customHeight="1" x14ac:dyDescent="0.35">
      <c r="G44" s="108" t="s">
        <v>491</v>
      </c>
    </row>
    <row r="45" spans="7:7" ht="15.75" customHeight="1" x14ac:dyDescent="0.35">
      <c r="G45" s="108" t="s">
        <v>492</v>
      </c>
    </row>
    <row r="46" spans="7:7" ht="15.75" customHeight="1" x14ac:dyDescent="0.35">
      <c r="G46" s="108" t="s">
        <v>493</v>
      </c>
    </row>
    <row r="47" spans="7:7" ht="15.75" customHeight="1" x14ac:dyDescent="0.35">
      <c r="G47" s="108" t="s">
        <v>494</v>
      </c>
    </row>
    <row r="48" spans="7:7" ht="15.75" customHeight="1" x14ac:dyDescent="0.35">
      <c r="G48" s="108" t="s">
        <v>495</v>
      </c>
    </row>
    <row r="49" spans="7:7" ht="15.75" customHeight="1" x14ac:dyDescent="0.35">
      <c r="G49" s="108" t="s">
        <v>496</v>
      </c>
    </row>
    <row r="50" spans="7:7" ht="15.75" customHeight="1" x14ac:dyDescent="0.35">
      <c r="G50" s="108" t="s">
        <v>497</v>
      </c>
    </row>
    <row r="51" spans="7:7" ht="15.75" customHeight="1" x14ac:dyDescent="0.35">
      <c r="G51" s="108" t="s">
        <v>498</v>
      </c>
    </row>
    <row r="52" spans="7:7" ht="15.75" customHeight="1" x14ac:dyDescent="0.35">
      <c r="G52" s="108" t="s">
        <v>499</v>
      </c>
    </row>
    <row r="53" spans="7:7" ht="15.75" customHeight="1" x14ac:dyDescent="0.35">
      <c r="G53" s="108" t="s">
        <v>500</v>
      </c>
    </row>
    <row r="54" spans="7:7" ht="15.75" customHeight="1" x14ac:dyDescent="0.35"/>
    <row r="55" spans="7:7" ht="15.75" customHeight="1" x14ac:dyDescent="0.35"/>
    <row r="56" spans="7:7" ht="15.75" customHeight="1" x14ac:dyDescent="0.35"/>
    <row r="57" spans="7:7" ht="15.75" customHeight="1" x14ac:dyDescent="0.35"/>
    <row r="58" spans="7:7" ht="15.75" customHeight="1" x14ac:dyDescent="0.35"/>
    <row r="59" spans="7:7" ht="15.75" customHeight="1" x14ac:dyDescent="0.35"/>
    <row r="60" spans="7:7" ht="15.75" customHeight="1" x14ac:dyDescent="0.35"/>
    <row r="61" spans="7:7" ht="15.75" customHeight="1" x14ac:dyDescent="0.35"/>
    <row r="62" spans="7:7" ht="15.75" customHeight="1" x14ac:dyDescent="0.35"/>
    <row r="63" spans="7:7" ht="15.75" customHeight="1" x14ac:dyDescent="0.35"/>
    <row r="64" spans="7: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NOTICE</vt:lpstr>
      <vt:lpstr>1. NOTE PRESENTATION</vt:lpstr>
      <vt:lpstr>2.DESCRIPTION FORMATION</vt:lpstr>
      <vt:lpstr>3. ETUDE MARCHE PRIX</vt:lpstr>
      <vt:lpstr>4. EQUIPE PEDAGOGIQUE</vt:lpstr>
      <vt:lpstr>5. SELECTION</vt:lpstr>
      <vt:lpstr>6. MAQUETTE</vt:lpstr>
      <vt:lpstr>7. SOUTENABILITE FI</vt:lpstr>
      <vt:lpstr>8. Suivi du processus</vt:lpstr>
      <vt:lpstr>9. SOUTENABILITE RH</vt:lpstr>
      <vt:lpstr>Données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userUCA</dc:creator>
  <cp:lastModifiedBy>userUCA</cp:lastModifiedBy>
  <dcterms:created xsi:type="dcterms:W3CDTF">2015-06-05T18:19:34Z</dcterms:created>
  <dcterms:modified xsi:type="dcterms:W3CDTF">2023-05-05T07:46:45Z</dcterms:modified>
</cp:coreProperties>
</file>